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.FINDEP.local\Profiles\Федорова\Desktop\СД 2024г\Пост № 1237 от 29.10.2024 за 9 мес. 2024 г\"/>
    </mc:Choice>
  </mc:AlternateContent>
  <bookViews>
    <workbookView xWindow="360" yWindow="270" windowWidth="14940" windowHeight="9150"/>
  </bookViews>
  <sheets>
    <sheet name="Доходы" sheetId="1" r:id="rId1"/>
    <sheet name="_params" sheetId="5" state="hidden" r:id="rId2"/>
  </sheets>
  <definedNames>
    <definedName name="FILE_NAME" localSheetId="0">Доходы!#REF!</definedName>
    <definedName name="FORM_CODE" localSheetId="0">Доходы!$I$2</definedName>
    <definedName name="LAST_CELL" localSheetId="0">Доходы!#REF!</definedName>
    <definedName name="PARAMS" localSheetId="0">Доходы!$I$6</definedName>
    <definedName name="PERIOD" localSheetId="0">Доходы!$I$3</definedName>
    <definedName name="RANGE_NAMES" localSheetId="0">Доходы!#REF!</definedName>
    <definedName name="RBEGIN_1" localSheetId="0">Доходы!#REF!</definedName>
    <definedName name="REG_DATE" localSheetId="0">Доходы!$I$1</definedName>
    <definedName name="REND_1" localSheetId="0">Доходы!#REF!</definedName>
    <definedName name="SRC_CODE" localSheetId="0">Доходы!$I$5</definedName>
    <definedName name="SRC_KIND" localSheetId="0">Доходы!$I$4</definedName>
  </definedNames>
  <calcPr calcId="162913"/>
</workbook>
</file>

<file path=xl/calcChain.xml><?xml version="1.0" encoding="utf-8"?>
<calcChain xmlns="http://schemas.openxmlformats.org/spreadsheetml/2006/main">
  <c r="F21" i="1" l="1"/>
  <c r="F23" i="1" l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</calcChain>
</file>

<file path=xl/sharedStrings.xml><?xml version="1.0" encoding="utf-8"?>
<sst xmlns="http://schemas.openxmlformats.org/spreadsheetml/2006/main" count="648" uniqueCount="586">
  <si>
    <t>01.10.2024</t>
  </si>
  <si>
    <t>5</t>
  </si>
  <si>
    <t>1</t>
  </si>
  <si>
    <t>3</t>
  </si>
  <si>
    <t>-</t>
  </si>
  <si>
    <t>Доходы - всего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</si>
  <si>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</si>
  <si>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</si>
  <si>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</si>
  <si>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</si>
  <si>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</si>
  <si>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</si>
  <si>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</si>
  <si>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</si>
  <si>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</si>
  <si>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</si>
  <si>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</si>
  <si>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</si>
  <si>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</si>
  <si>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</si>
  <si>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</si>
  <si>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</si>
  <si>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</si>
  <si>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</si>
  <si>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</si>
  <si>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</si>
  <si>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</si>
  <si>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</si>
  <si>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</si>
  <si>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</si>
  <si>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</si>
  <si>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</si>
  <si>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</si>
  <si>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</si>
  <si>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</si>
  <si>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</si>
  <si>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</si>
  <si>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</si>
  <si>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</si>
  <si>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</si>
  <si>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</si>
  <si>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</si>
  <si>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</si>
  <si>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</si>
  <si>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</si>
  <si>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</si>
  <si>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</si>
  <si>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</si>
  <si>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</si>
  <si>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</si>
  <si>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</si>
  <si>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</si>
  <si>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</si>
  <si>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</si>
  <si>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</si>
  <si>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</si>
  <si>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</si>
  <si>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</si>
  <si>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</si>
  <si>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</si>
  <si>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</si>
  <si>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</si>
  <si>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</si>
  <si>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</si>
  <si>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</si>
  <si>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</si>
  <si>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</si>
  <si>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</si>
  <si>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</si>
  <si>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</si>
  <si>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</si>
  <si>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</si>
  <si>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</si>
  <si>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</si>
  <si>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</si>
  <si>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</si>
  <si>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</si>
  <si>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</si>
  <si>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</si>
  <si>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</si>
  <si>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</si>
  <si>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000 10501021011000110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</si>
  <si>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</si>
  <si>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</si>
  <si>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</si>
  <si>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</si>
  <si>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000 10502010021000110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</si>
  <si>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</si>
  <si>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</si>
  <si>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</si>
  <si>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</si>
  <si>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</si>
  <si>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</si>
  <si>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</si>
  <si>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</si>
  <si>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000 10504060020000110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</si>
  <si>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</si>
  <si>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000 10504060021000110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</si>
  <si>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</si>
  <si>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</si>
  <si>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</si>
  <si>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</si>
  <si>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</si>
  <si>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</si>
  <si>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</si>
  <si>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000 10601020141000110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</si>
  <si>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</si>
  <si>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</si>
  <si>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</si>
  <si>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</si>
  <si>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муниципальных округов</t>
  </si>
  <si>
    <t>000 10606032140000110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</si>
  <si>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</si>
  <si>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000 10606032141000110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</si>
  <si>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</si>
  <si>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</si>
  <si>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муниципальных округов</t>
  </si>
  <si>
    <t>000 10606042140000110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</si>
  <si>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</si>
  <si>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000 10606042141000110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</si>
  <si>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</si>
  <si>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</si>
  <si>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</si>
  <si>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</si>
  <si>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</si>
  <si>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</si>
  <si>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</si>
  <si>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</si>
  <si>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</si>
  <si>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000 10803010011060110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</si>
  <si>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</si>
  <si>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</si>
  <si>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</si>
  <si>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</si>
  <si>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</si>
  <si>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</si>
  <si>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</si>
  <si>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</si>
  <si>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</si>
  <si>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</si>
  <si>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000 11101040140000120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</si>
  <si>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</si>
  <si>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</si>
  <si>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</si>
  <si>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</si>
  <si>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</si>
  <si>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000 11105012140000120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</si>
  <si>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</si>
  <si>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</si>
  <si>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</si>
  <si>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000 11105024140000120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</si>
  <si>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</si>
  <si>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</si>
  <si>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</si>
  <si>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000 11105034140000120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</si>
  <si>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</si>
  <si>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</si>
  <si>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</si>
  <si>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000 11105310000000120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</si>
  <si>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</si>
  <si>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000 11105312140000120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</si>
  <si>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</si>
  <si>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</si>
  <si>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</si>
  <si>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</si>
  <si>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</si>
  <si>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</si>
  <si>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</si>
  <si>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000 11201010016000120</t>
  </si>
  <si>
    <t>Плата за сбросы загрязняющих веществ в водные объекты</t>
  </si>
  <si>
    <t>000 11201030010000120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</si>
  <si>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</si>
  <si>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000 11201030016000120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</si>
  <si>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</si>
  <si>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</si>
  <si>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</si>
  <si>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</si>
  <si>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</si>
  <si>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</si>
  <si>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</si>
  <si>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</si>
  <si>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</si>
  <si>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</si>
  <si>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</si>
  <si>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</si>
  <si>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округов</t>
  </si>
  <si>
    <t>000 11301994140000130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</si>
  <si>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</si>
  <si>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</si>
  <si>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</si>
  <si>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</si>
  <si>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округов</t>
  </si>
  <si>
    <t>000 11302994140000130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</si>
  <si>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</si>
  <si>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</si>
  <si>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</si>
  <si>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</si>
  <si>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</si>
  <si>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000 11402040140000410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</si>
  <si>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</si>
  <si>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000 11402043140000410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</si>
  <si>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</si>
  <si>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</si>
  <si>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</si>
  <si>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</si>
  <si>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</si>
  <si>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000 11406012140000430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</si>
  <si>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</si>
  <si>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</si>
  <si>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</si>
  <si>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000 11406024140000430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</si>
  <si>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</si>
  <si>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</si>
  <si>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</si>
  <si>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</si>
  <si>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</si>
  <si>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</si>
  <si>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</si>
  <si>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</si>
  <si>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</si>
  <si>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000 11601053010035140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</si>
  <si>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</si>
  <si>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000 11601053019000140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</si>
  <si>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</si>
  <si>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</si>
  <si>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</si>
  <si>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</si>
  <si>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Администравтивные штрафы, установленные Главой 6 Кодекса Российской Федерации об администрптивных правонарушениях, за административные правонарушения, посягающие на здоровье, санитарно-эпидемиологическое благополучие населения и оющественную нравственность, налагаемые мировыми судбями, комиссиями по делам несовершеннолетних и защите их прав</t>
  </si>
  <si>
    <t>000 11601063010008140</t>
  </si>
  <si>
    <t>Административные штрафы, установленные Главой 6 Кодекса Российской Федерации об административных правонарушениях,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</si>
  <si>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000 11601063010009140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</si>
  <si>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</si>
  <si>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000 11601063010091140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</si>
  <si>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</si>
  <si>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000 11601063010101140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</si>
  <si>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</si>
  <si>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000 11601063019000140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</si>
  <si>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</si>
  <si>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</si>
  <si>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</si>
  <si>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</si>
  <si>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</si>
  <si>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000 11601073010017140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</si>
  <si>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</si>
  <si>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000 11601073010027140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</si>
  <si>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</si>
  <si>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000 11601073019000140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</si>
  <si>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</si>
  <si>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</si>
  <si>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</si>
  <si>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</si>
  <si>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</si>
  <si>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000 11601083010037140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</si>
  <si>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</si>
  <si>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</si>
  <si>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</si>
  <si>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</si>
  <si>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или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тобора газа либо порядка временного прекращения или органияения водоснабжения, водоотведения, транспортировки воды и (или) сточных вод)</t>
  </si>
  <si>
    <t>000 11601093010022140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</si>
  <si>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</si>
  <si>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</si>
  <si>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</si>
  <si>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000 11601133010000140</t>
  </si>
  <si>
    <t>Административные штрафы, установленныеГлавой 13 Кодекса Российской Федерации об администативных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</si>
  <si>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</si>
  <si>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</si>
  <si>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</si>
  <si>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</si>
  <si>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</si>
  <si>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</si>
  <si>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000 11601143010002140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</si>
  <si>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</si>
  <si>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000 11601143010016140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</si>
  <si>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</si>
  <si>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000 11601143010102140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</si>
  <si>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</si>
  <si>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000 11601143010171140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</si>
  <si>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</si>
  <si>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000 11601143019000140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</si>
  <si>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</si>
  <si>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</si>
  <si>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</si>
  <si>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</si>
  <si>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</si>
  <si>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000 11601153010006140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</si>
  <si>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</si>
  <si>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</si>
  <si>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</si>
  <si>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</si>
  <si>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17 Кодекса РоссийскойФедерации ою административных правонарушениях, за административные правонарушения, посягающие на институкты государственной власти, налагаемые мировыми судбями, комиссиями по делам несовершеннолетних и защите их прав</t>
  </si>
  <si>
    <t>000 11601173010007140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</si>
  <si>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</si>
  <si>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</si>
  <si>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</si>
  <si>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</si>
  <si>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</si>
  <si>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</si>
  <si>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</si>
  <si>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000 11601193010005140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</si>
  <si>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</si>
  <si>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000 11601193010012140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</si>
  <si>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</si>
  <si>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000 11601193010013140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</si>
  <si>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осуществлением прибыли, без специального разрешения (лицензии)</t>
  </si>
  <si>
    <t>000 11601193010020140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</si>
  <si>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</t>
  </si>
  <si>
    <t>000 11601193010029140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</si>
  <si>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</si>
  <si>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</si>
  <si>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</si>
  <si>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</si>
  <si>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</si>
  <si>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000 11601203010007140</t>
  </si>
  <si>
    <t>Административные штрафы, установленные Главой 20 Кодекса РФ об административных правонарушениях, за администрпативные правонарушения, посягающие на общественный порядок и общественную безопасность, налагаемые мировыми судбями,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</si>
  <si>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000 11601203010008140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</si>
  <si>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</si>
  <si>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000 11601203010021140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</si>
  <si>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</si>
  <si>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000 11601203019000140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</si>
  <si>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</si>
  <si>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</si>
  <si>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</si>
  <si>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</si>
  <si>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</si>
  <si>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</si>
  <si>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</si>
  <si>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</si>
  <si>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</si>
  <si>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000 11607010140000140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</si>
  <si>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</si>
  <si>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</si>
  <si>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</si>
  <si>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000 11607090140000140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</si>
  <si>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</si>
  <si>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</si>
  <si>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</si>
  <si>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000 11610030140000140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</si>
  <si>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</si>
  <si>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000 11610031140000140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</si>
  <si>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</si>
  <si>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000 11610032140000140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</si>
  <si>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</si>
  <si>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</si>
  <si>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</si>
  <si>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</si>
  <si>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округов</t>
  </si>
  <si>
    <t>000 11701040140000180</t>
  </si>
  <si>
    <t>Инициативные платежи</t>
  </si>
  <si>
    <t>000 11715000000000150</t>
  </si>
  <si>
    <t>Инициативные платежи, зачисляемые в бюджеты муниципальных округов</t>
  </si>
  <si>
    <t>000 11715020140000150</t>
  </si>
  <si>
    <t>000 11715020140303150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</si>
  <si>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</si>
  <si>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</si>
  <si>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</si>
  <si>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</si>
  <si>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</si>
  <si>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</si>
  <si>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</si>
  <si>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</si>
  <si>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</si>
  <si>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000 20215001140000150</t>
  </si>
  <si>
    <t>Дотации бюджетам муниципальных округов на выравнивание бюджетной обеспеченности из бюджета субъек</t>
  </si>
  <si>
    <t>000 20215001140220150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</si>
  <si>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</si>
  <si>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</si>
  <si>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округов на поддержку мер по обеспечению сбалансированности бюджетов</t>
  </si>
  <si>
    <t>000 20215002140000150</t>
  </si>
  <si>
    <t>000 20215002140220150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</si>
  <si>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</si>
  <si>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</si>
  <si>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</si>
  <si>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</si>
  <si>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</si>
  <si>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000 20220077140000150</t>
  </si>
  <si>
    <t>000 20220077140220150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</si>
  <si>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</si>
  <si>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</si>
  <si>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</si>
  <si>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000 20220216140000150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</si>
  <si>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за счет областного бюджета</t>
  </si>
  <si>
    <t>000 20220216140220150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</si>
  <si>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</si>
  <si>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000 20220300000000150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</si>
  <si>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</si>
  <si>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000 20220300140000150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</si>
  <si>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 за счет средств областного бюджета</t>
  </si>
  <si>
    <t>000 20220300140220150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</si>
  <si>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</si>
  <si>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000 20220303000000150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</si>
  <si>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</si>
  <si>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000 20220303140000150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</si>
  <si>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 (за счет средств областного бюджета)</t>
  </si>
  <si>
    <t>000 20220303140220150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</si>
  <si>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</si>
  <si>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000 20225098000000150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</si>
  <si>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</si>
  <si>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000 20225098140000150</t>
  </si>
  <si>
    <t>Субсидии бюджетам муниципальных округов на обновление материально-технической базы для организации учебно-исследовательской , научно-практической, творческой деятельности, занятий физической культурой и спортом в образовательных организациях за счет средств федерального бюджета</t>
  </si>
  <si>
    <t>000 20225098140110150</t>
  </si>
  <si>
    <t>Субсидии бюджетам муниципальных округов на обновление материально-технической базы для организации учебно-исследовательской , научно-практической, творческой деятельности, занятий физической культурой и спортом в образовательных организациях за счет средств областного бюджета</t>
  </si>
  <si>
    <t>000 20225098140220150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</si>
  <si>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</si>
  <si>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</si>
  <si>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</si>
  <si>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000 20225304140000150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</si>
  <si>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федерального бюджета</t>
  </si>
  <si>
    <t>000 20225304140110150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</si>
  <si>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облпастного бюджета</t>
  </si>
  <si>
    <t>000 20225304140220150</t>
  </si>
  <si>
    <t>Субсидии бюджетам на создание модельных муниципальных библиотек</t>
  </si>
  <si>
    <t>000 20225454000000150</t>
  </si>
  <si>
    <t>Субсидии бюджетам муниципальных округов на создание модельных муниципальных библиотек</t>
  </si>
  <si>
    <t>000 20225454140000150</t>
  </si>
  <si>
    <t>Субсидии бюджетам муниципальных округов на создание модельных муниципальных библиотек за счет средств федерального бюджета</t>
  </si>
  <si>
    <t>000 20225454140110150</t>
  </si>
  <si>
    <t>Субсидии бюджетам муниципальных округов на создание модельных муниципальных библиотек за счет областного бюджета</t>
  </si>
  <si>
    <t>000 20225454140220150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</si>
  <si>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</si>
  <si>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</si>
  <si>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</si>
  <si>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000 20225467140000150</t>
  </si>
  <si>
    <t>Субсидии на обеспечение развития и укрепление материально-технической базы муниципальных домов культуры за счет средств федерального бюджета</t>
  </si>
  <si>
    <t>000 20225467140110150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</si>
  <si>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 за счет областного бюджета</t>
  </si>
  <si>
    <t>000 20225467140220150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</si>
  <si>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</si>
  <si>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</si>
  <si>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муниципальных округов на реализацию мероприятий по обеспечению жильем молодых семей</t>
  </si>
  <si>
    <t>000 20225497140000150</t>
  </si>
  <si>
    <t>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</si>
  <si>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000 20225497140110150</t>
  </si>
  <si>
    <t>Субсидии бюджетам муниципальных округов на реализацию мероприятий по обеспечению жильем молодых семей за счет средств областного бюджета</t>
  </si>
  <si>
    <t>000 20225497140220150</t>
  </si>
  <si>
    <t>Субсидии бюджетам на поддержку отрасли культуры</t>
  </si>
  <si>
    <t>000 20225519000000150</t>
  </si>
  <si>
    <t>Субсидии бюджетам муниципальных округов на поддержку отрасли культуры</t>
  </si>
  <si>
    <t>000 20225519140000150</t>
  </si>
  <si>
    <t>Субсидии бюджетам муниципальных округов на поддержку отрасли культуры за счет средств федерального бюджета</t>
  </si>
  <si>
    <t>000 20225519140110150</t>
  </si>
  <si>
    <t>Субсидии бюджетам муниципальных округов на поддержку отрасли культуры за счет средств областного бюджета</t>
  </si>
  <si>
    <t>000 20225519140220150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</si>
  <si>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</si>
  <si>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</si>
  <si>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округов на реализацию программ формирования современной городской среды</t>
  </si>
  <si>
    <t>000 20225555140000150</t>
  </si>
  <si>
    <t>Субсидии бюджетам муниципальных округов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бюджета</t>
  </si>
  <si>
    <t>000 20225555140110150</t>
  </si>
  <si>
    <t>Российской Федерации и муниципальных программ формирования современной городской среды за счет средств олбастного бюджета</t>
  </si>
  <si>
    <t>000 20225555140220150</t>
  </si>
  <si>
    <t>Прочие субсидии</t>
  </si>
  <si>
    <t>000 20229999000000150</t>
  </si>
  <si>
    <t>Прочие субсидии бюджетам муниципальных округов</t>
  </si>
  <si>
    <t>000 20229999140000150</t>
  </si>
  <si>
    <t>000 20229999140220150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</si>
  <si>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</si>
  <si>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</si>
  <si>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</si>
  <si>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</si>
  <si>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округов на выполнение передаваемых полномочий субъектов Российской Федерации</t>
  </si>
  <si>
    <t>000 20230024140000150</t>
  </si>
  <si>
    <t>Субвенции бюджетам муниципальных округов на выполнение передаваемых полномочий субъектов Российской Федерации за счет средств федерального бюджета</t>
  </si>
  <si>
    <t>000 20230024140110150</t>
  </si>
  <si>
    <t>000 20230024140220150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</si>
  <si>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</si>
  <si>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</si>
  <si>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</si>
  <si>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000 20230029140000150</t>
  </si>
  <si>
    <t>Субвенции бюджетам муниципальных районов на компенсацию части платы 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</si>
  <si>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000 20230029140220150</t>
  </si>
  <si>
    <t>Субвенции бюджетам муниципальных образований на стимулирование увеличения производства картофеля и овощей</t>
  </si>
  <si>
    <t>000 20235014000000150</t>
  </si>
  <si>
    <t>Субвенции бюджетам муниципальных округов на стимулирование увеличения производства картофеля и овощей</t>
  </si>
  <si>
    <t>000 20235014140000150</t>
  </si>
  <si>
    <t>Субвенции бюджетам муниципальных округов на стимулирование увеличения производства картофеля и овощей за счет средств федерального бюджета</t>
  </si>
  <si>
    <t>000 20235014140110150</t>
  </si>
  <si>
    <t>Субвенции бюджетам муниципальных округов на стимулирование увеличения производства картофеля и овощей за счет средств областного бюджета</t>
  </si>
  <si>
    <t>000 20235014140220150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</si>
  <si>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</si>
  <si>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000 20235082000000150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</si>
  <si>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</si>
  <si>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000 20235082140000150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</si>
  <si>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за счет средств федерального бюджета</t>
  </si>
  <si>
    <t>000 20235082140110150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</si>
  <si>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</si>
  <si>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000 20235082140220150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</si>
  <si>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</si>
  <si>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</si>
  <si>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</si>
  <si>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000 20235118140000150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</si>
  <si>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</si>
  <si>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000 20235118140110150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</si>
  <si>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</si>
  <si>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</si>
  <si>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</si>
  <si>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000 20235120140000150</t>
  </si>
  <si>
    <t>000 20235120140110150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</si>
  <si>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</si>
  <si>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000 20235303000000150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</si>
  <si>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</si>
  <si>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000 20235303140000150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</si>
  <si>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</si>
  <si>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000 20235303140110150</t>
  </si>
  <si>
    <t>Единая субвенция местным бюджетам</t>
  </si>
  <si>
    <t>000 20239998000000150</t>
  </si>
  <si>
    <t>Единая субвенция бюджетам муниципальных округов</t>
  </si>
  <si>
    <t>000 20239998140000150</t>
  </si>
  <si>
    <t>000 20239998140220150</t>
  </si>
  <si>
    <t>Иные межбюджетные трансферты</t>
  </si>
  <si>
    <t>000 20240000000000150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</si>
  <si>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</si>
  <si>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000 20245179000000150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</si>
  <si>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</si>
  <si>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000 20245179140000150</t>
  </si>
  <si>
    <t>Межбюджетные трансферты 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</t>
  </si>
  <si>
    <t>000 20245179140110150</t>
  </si>
  <si>
    <t>Межбюджетные трансферты 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</t>
  </si>
  <si>
    <t>000 20245179140220150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</si>
  <si>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</si>
  <si>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</si>
  <si>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округов</t>
  </si>
  <si>
    <t>000 20249999140000150</t>
  </si>
  <si>
    <t>Прочие межбюджетные трансферты, передаваемые бюджетам муниципальных округов за счет средств областного бюджета</t>
  </si>
  <si>
    <t>000 20249999140220150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</si>
  <si>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</si>
  <si>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</si>
  <si>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</si>
  <si>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</si>
  <si>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</si>
  <si>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000 21800000140000150</t>
  </si>
  <si>
    <t>Доходы бюджетов муниципальных округов от возврата организациями остатков субсидий прошлых лет</t>
  </si>
  <si>
    <t>000 21804000140000150</t>
  </si>
  <si>
    <t>Доходы бюджетов муниципальных округов от возврата бюджетными учреждениями остатков субсидий прошлых лет</t>
  </si>
  <si>
    <t>000 21804010140000150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</si>
  <si>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</si>
  <si>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</si>
  <si>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</si>
  <si>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000 21900000140000150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</si>
  <si>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</si>
  <si>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000 21925304140000150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</si>
  <si>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 за счет средств федерального бюджета</t>
  </si>
  <si>
    <t>000 21925304140110150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</si>
  <si>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 за счет средств областного бюджета</t>
  </si>
  <si>
    <t>000 21925304140220150</t>
  </si>
  <si>
    <t>Возврат остатков субсидий на развитие транспортной инфраструктуры на сельских территориях из бюджетов муниципальных округов</t>
  </si>
  <si>
    <t>000 21925372140000150</t>
  </si>
  <si>
    <t>Возврат остатков субсидий на развитие транспортной инфраструктуры на сельских территориях из бюджетов муниципальных округов за счет средств федерального бюджета</t>
  </si>
  <si>
    <t>000 21925372140110150</t>
  </si>
  <si>
    <t>Возврат остатков субсидий на развитие транспортной инфраструктуры на сельских территориях из бюджетов муниципальных округов за счет средств областного бюджета</t>
  </si>
  <si>
    <t>000 21925372140220150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</si>
  <si>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</si>
  <si>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>000 21935303140000150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</si>
  <si>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округов</t>
  </si>
  <si>
    <t>000 21935303140110150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</si>
  <si>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</si>
  <si>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000 21935502140000150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</si>
  <si>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</si>
  <si>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000 21935508140000150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</si>
  <si>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</si>
  <si>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000 21945179140000150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</si>
  <si>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 за счет средств федерального бюджета</t>
  </si>
  <si>
    <t>000 21945179140110150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</si>
  <si>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</si>
  <si>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000 21960010140000150</t>
  </si>
  <si>
    <t/>
  </si>
  <si>
    <t>Доходы/EXPORT_SRC_KIND</t>
  </si>
  <si>
    <t>Доходы/ExportYearView</t>
  </si>
  <si>
    <t>Доходы/FORM_CODE</t>
  </si>
  <si>
    <t>428</t>
  </si>
  <si>
    <t>Доходы/REG_DATE</t>
  </si>
  <si>
    <t>Доходы/RANGE_NAMES</t>
  </si>
  <si>
    <t>Доходы/EXPORT_PARAM_SRC_KIND</t>
  </si>
  <si>
    <t>Доходы/PARAMS</t>
  </si>
  <si>
    <t>Доходы/FILE_NAME</t>
  </si>
  <si>
    <t>\\Nasc7b094\a\428M01.txt</t>
  </si>
  <si>
    <t>Доходы/EXPORT_SRC_CODE</t>
  </si>
  <si>
    <t>001</t>
  </si>
  <si>
    <t>Доходы/PERIOD</t>
  </si>
  <si>
    <t xml:space="preserve">Код бюджетной классификации </t>
  </si>
  <si>
    <t xml:space="preserve"> Наименование доходов</t>
  </si>
  <si>
    <t>План на 2024 год</t>
  </si>
  <si>
    <t>Исполнено за 9 месяцев 2024 года</t>
  </si>
  <si>
    <t>% исполнения</t>
  </si>
  <si>
    <t>(руб.)</t>
  </si>
  <si>
    <t>Исполнение доходов бюджета Починковского муниципального округа по кодам видов и  подвидов доходов                                              за 9 месяцев 2024 года</t>
  </si>
  <si>
    <t>Приложение 1                                                         к постановлению администрации Починковского муниципального округа Нижегородской области "Об исполнении бюджета Починковского муниципального округа за 9 месяцев 2024 года"                                                 от 29.10.2024   № 1237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</si>
</sst>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8"/>
      <name val="Arial Cyr"/>
    </font>
    <font>
      <b/>
      <sz val="11"/>
      <name val="Arial Cyr"/>
    </font>
    <font>
      <sz val="10"/>
      <name val="Arial Cyr"/>
    </font>
    <font>
      <b/>
      <sz val="8"/>
      <name val="Arial Cyr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/>
    <xf numFmtId="0" fontId="3" fillId="0" borderId="0" xfId="0" applyFont="1" applyBorder="1" applyAlignment="1" applyProtection="1"/>
    <xf numFmtId="49" fontId="4" fillId="0" borderId="11" xfId="0" applyNumberFormat="1" applyFont="1" applyBorder="1" applyAlignment="1" applyProtection="1">
      <alignment horizontal="left" vertical="center" wrapText="1"/>
    </xf>
    <xf numFmtId="4" fontId="4" fillId="0" borderId="11" xfId="0" applyNumberFormat="1" applyFont="1" applyBorder="1" applyAlignment="1" applyProtection="1">
      <alignment horizontal="right" vertical="center"/>
    </xf>
    <xf numFmtId="49" fontId="1" fillId="0" borderId="11" xfId="0" applyNumberFormat="1" applyFont="1" applyBorder="1" applyAlignment="1" applyProtection="1">
      <alignment horizontal="left" vertical="center" wrapText="1"/>
    </xf>
    <xf numFmtId="4" fontId="1" fillId="0" borderId="11" xfId="0" applyNumberFormat="1" applyFont="1" applyBorder="1" applyAlignment="1" applyProtection="1">
      <alignment horizontal="right" vertical="center"/>
    </xf>
    <xf numFmtId="164" fontId="1" fillId="0" borderId="11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 applyProtection="1">
      <alignment horizontal="right" vertical="center"/>
    </xf>
    <xf numFmtId="165" fontId="4" fillId="0" borderId="11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/>
    </xf>
    <xf numFmtId="49" fontId="6" fillId="0" borderId="0" xfId="0" applyNumberFormat="1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left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/>
    </xf>
    <xf numFmtId="49" fontId="4" fillId="0" borderId="13" xfId="0" applyNumberFormat="1" applyFont="1" applyBorder="1" applyAlignment="1" applyProtection="1">
      <alignment horizontal="center" vertical="center"/>
    </xf>
    <xf numFmtId="49" fontId="1" fillId="0" borderId="12" xfId="0" applyNumberFormat="1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showGridLines="0" tabSelected="1" topLeftCell="A305" zoomScale="118" workbookViewId="0">
      <selection sqref="A1:F306"/>
    </sheetView>
  </sheetViews>
  <sheetFormatPr defaultRowHeight="12.75" customHeight="1" x14ac:dyDescent="0.2"/>
  <cols>
    <col min="1" max="1" width="16" customWidth="1"/>
    <col min="2" max="2" width="6" customWidth="1"/>
    <col min="3" max="3" width="34" customWidth="1"/>
    <col min="4" max="4" width="13.5703125" customWidth="1"/>
    <col min="5" max="5" width="14" customWidth="1"/>
    <col min="6" max="6" width="12.5703125" customWidth="1"/>
    <col min="7" max="7" width="16.7109375" customWidth="1"/>
  </cols>
  <sheetData>
    <row r="1" spans="1:7" ht="12.75" customHeight="1" x14ac:dyDescent="0.2">
      <c r="A1" s="20"/>
      <c r="B1" s="20"/>
      <c r="C1" s="20"/>
      <c r="D1" s="20"/>
      <c r="E1" s="21" t="s">
        <v>585</v>
      </c>
      <c r="F1" s="21"/>
      <c r="G1" s="1"/>
    </row>
    <row r="2" spans="1:7" ht="12.75" customHeight="1" x14ac:dyDescent="0.25">
      <c r="A2" s="20"/>
      <c r="B2" s="20"/>
      <c r="C2" s="20"/>
      <c r="D2" s="20"/>
      <c r="E2" s="21"/>
      <c r="F2" s="21"/>
      <c r="G2" s="15"/>
    </row>
    <row r="3" spans="1:7" ht="18.2" customHeight="1" x14ac:dyDescent="0.25">
      <c r="A3" s="4"/>
      <c r="B3" s="4"/>
      <c r="C3" s="4"/>
      <c r="D3" s="1"/>
      <c r="E3" s="21"/>
      <c r="F3" s="21"/>
      <c r="G3" s="2"/>
    </row>
    <row r="4" spans="1:7" x14ac:dyDescent="0.2">
      <c r="A4" s="20"/>
      <c r="B4" s="20"/>
      <c r="C4" s="20"/>
      <c r="D4" s="20"/>
      <c r="E4" s="21"/>
      <c r="F4" s="21"/>
      <c r="G4" s="1"/>
    </row>
    <row r="5" spans="1:7" x14ac:dyDescent="0.2">
      <c r="A5" s="29"/>
      <c r="B5" s="29"/>
      <c r="C5" s="29"/>
      <c r="D5" s="29"/>
      <c r="E5" s="21"/>
      <c r="F5" s="21"/>
      <c r="G5" s="16"/>
    </row>
    <row r="6" spans="1:7" x14ac:dyDescent="0.2">
      <c r="A6" s="29"/>
      <c r="B6" s="29"/>
      <c r="C6" s="29"/>
      <c r="D6" s="29"/>
      <c r="E6" s="21"/>
      <c r="F6" s="21"/>
      <c r="G6" s="6"/>
    </row>
    <row r="7" spans="1:7" x14ac:dyDescent="0.2">
      <c r="A7" s="4"/>
      <c r="B7" s="4"/>
      <c r="C7" s="4"/>
      <c r="D7" s="6"/>
      <c r="E7" s="21"/>
      <c r="F7" s="21"/>
      <c r="G7" s="6"/>
    </row>
    <row r="8" spans="1:7" ht="7.5" customHeight="1" x14ac:dyDescent="0.2">
      <c r="A8" s="22" t="s">
        <v>584</v>
      </c>
      <c r="B8" s="22"/>
      <c r="C8" s="22"/>
      <c r="D8" s="22"/>
      <c r="E8" s="22"/>
      <c r="F8" s="22"/>
      <c r="G8" s="5"/>
    </row>
    <row r="9" spans="1:7" ht="7.5" customHeight="1" x14ac:dyDescent="0.2">
      <c r="A9" s="22"/>
      <c r="B9" s="22"/>
      <c r="C9" s="22"/>
      <c r="D9" s="22"/>
      <c r="E9" s="22"/>
      <c r="F9" s="22"/>
      <c r="G9" s="5"/>
    </row>
    <row r="10" spans="1:7" ht="7.5" customHeight="1" x14ac:dyDescent="0.2">
      <c r="A10" s="22"/>
      <c r="B10" s="22"/>
      <c r="C10" s="22"/>
      <c r="D10" s="22"/>
      <c r="E10" s="22"/>
      <c r="F10" s="22"/>
      <c r="G10" s="5"/>
    </row>
    <row r="11" spans="1:7" ht="7.5" customHeight="1" x14ac:dyDescent="0.2">
      <c r="A11" s="22"/>
      <c r="B11" s="22"/>
      <c r="C11" s="22"/>
      <c r="D11" s="22"/>
      <c r="E11" s="22"/>
      <c r="F11" s="22"/>
      <c r="G11" s="5"/>
    </row>
    <row r="12" spans="1:7" ht="7.5" customHeight="1" x14ac:dyDescent="0.2">
      <c r="A12" s="22"/>
      <c r="B12" s="22"/>
      <c r="C12" s="22"/>
      <c r="D12" s="22"/>
      <c r="E12" s="22"/>
      <c r="F12" s="22"/>
      <c r="G12" s="5"/>
    </row>
    <row r="13" spans="1:7" ht="11.25" customHeight="1" thickBot="1" x14ac:dyDescent="0.25">
      <c r="A13" s="7"/>
      <c r="B13" s="7"/>
      <c r="C13" s="7"/>
      <c r="D13" s="5"/>
      <c r="E13" s="5"/>
      <c r="F13" s="3" t="s">
        <v>583</v>
      </c>
      <c r="G13" s="5"/>
    </row>
    <row r="14" spans="1:7" ht="13.5" customHeight="1" x14ac:dyDescent="0.2">
      <c r="A14" s="37" t="s">
        <v>578</v>
      </c>
      <c r="B14" s="38"/>
      <c r="C14" s="30" t="s">
        <v>579</v>
      </c>
      <c r="D14" s="43" t="s">
        <v>580</v>
      </c>
      <c r="E14" s="23" t="s">
        <v>581</v>
      </c>
      <c r="F14" s="26" t="s">
        <v>582</v>
      </c>
      <c r="G14" s="13"/>
    </row>
    <row r="15" spans="1:7" ht="9.9499999999999993" customHeight="1" x14ac:dyDescent="0.2">
      <c r="A15" s="39"/>
      <c r="B15" s="40"/>
      <c r="C15" s="31"/>
      <c r="D15" s="27"/>
      <c r="E15" s="24"/>
      <c r="F15" s="27"/>
      <c r="G15" s="17"/>
    </row>
    <row r="16" spans="1:7" ht="9.9499999999999993" customHeight="1" x14ac:dyDescent="0.2">
      <c r="A16" s="39"/>
      <c r="B16" s="40"/>
      <c r="C16" s="31"/>
      <c r="D16" s="27"/>
      <c r="E16" s="24"/>
      <c r="F16" s="27"/>
      <c r="G16" s="17"/>
    </row>
    <row r="17" spans="1:7" ht="9.9499999999999993" customHeight="1" x14ac:dyDescent="0.2">
      <c r="A17" s="39"/>
      <c r="B17" s="40"/>
      <c r="C17" s="31"/>
      <c r="D17" s="27"/>
      <c r="E17" s="24"/>
      <c r="F17" s="27"/>
      <c r="G17" s="17"/>
    </row>
    <row r="18" spans="1:7" ht="9.9499999999999993" customHeight="1" x14ac:dyDescent="0.2">
      <c r="A18" s="39"/>
      <c r="B18" s="40"/>
      <c r="C18" s="31"/>
      <c r="D18" s="27"/>
      <c r="E18" s="24"/>
      <c r="F18" s="27"/>
      <c r="G18" s="17"/>
    </row>
    <row r="19" spans="1:7" ht="9.9499999999999993" customHeight="1" x14ac:dyDescent="0.2">
      <c r="A19" s="39"/>
      <c r="B19" s="40"/>
      <c r="C19" s="31"/>
      <c r="D19" s="27"/>
      <c r="E19" s="24"/>
      <c r="F19" s="27"/>
      <c r="G19" s="17"/>
    </row>
    <row r="20" spans="1:7" ht="92.25" customHeight="1" x14ac:dyDescent="0.2">
      <c r="A20" s="41"/>
      <c r="B20" s="42"/>
      <c r="C20" s="32"/>
      <c r="D20" s="28"/>
      <c r="E20" s="25"/>
      <c r="F20" s="28"/>
      <c r="G20" s="17"/>
    </row>
    <row r="21" spans="1:7" x14ac:dyDescent="0.2">
      <c r="A21" s="33"/>
      <c r="B21" s="34"/>
      <c r="C21" s="8" t="s">
        <v>5</v>
      </c>
      <c r="D21" s="9">
        <v>1596525417.22</v>
      </c>
      <c r="E21" s="9">
        <v>1153082338.1800001</v>
      </c>
      <c r="F21" s="19">
        <f>E21*100/D21</f>
        <v>72.224489866740782</v>
      </c>
      <c r="G21" s="18"/>
    </row>
    <row r="22" spans="1:7" x14ac:dyDescent="0.2">
      <c r="A22" s="35"/>
      <c r="B22" s="36"/>
      <c r="C22" s="10" t="s">
        <v>6</v>
      </c>
      <c r="D22" s="11"/>
      <c r="E22" s="11"/>
      <c r="F22" s="19"/>
      <c r="G22" s="14"/>
    </row>
    <row r="23" spans="1:7" ht="22.5" x14ac:dyDescent="0.2">
      <c r="A23" s="35" t="s">
        <v>8</v>
      </c>
      <c r="B23" s="36"/>
      <c r="C23" s="10" t="s">
        <v>7</v>
      </c>
      <c r="D23" s="11">
        <v>531373507.58999997</v>
      </c>
      <c r="E23" s="11">
        <v>388525707.70999998</v>
      </c>
      <c r="F23" s="19">
        <f t="shared" ref="F23:F85" si="0">E23*100/D23</f>
        <v>73.117252207797449</v>
      </c>
      <c r="G23" s="14"/>
    </row>
    <row r="24" spans="1:7" ht="22.5" x14ac:dyDescent="0.2">
      <c r="A24" s="35" t="s">
        <v>10</v>
      </c>
      <c r="B24" s="36"/>
      <c r="C24" s="10" t="s">
        <v>9</v>
      </c>
      <c r="D24" s="11">
        <v>438624000</v>
      </c>
      <c r="E24" s="11">
        <v>321367143.68000001</v>
      </c>
      <c r="F24" s="19">
        <f t="shared" si="0"/>
        <v>73.267113445684686</v>
      </c>
      <c r="G24" s="14"/>
    </row>
    <row r="25" spans="1:7" ht="22.5" x14ac:dyDescent="0.2">
      <c r="A25" s="35" t="s">
        <v>12</v>
      </c>
      <c r="B25" s="36"/>
      <c r="C25" s="10" t="s">
        <v>11</v>
      </c>
      <c r="D25" s="11">
        <v>438624000</v>
      </c>
      <c r="E25" s="11">
        <v>321367143.68000001</v>
      </c>
      <c r="F25" s="19">
        <f t="shared" si="0"/>
        <v>73.267113445684686</v>
      </c>
      <c r="G25" s="14"/>
    </row>
    <row r="26" spans="1:7" ht="202.5" x14ac:dyDescent="0.2">
      <c r="A26" s="35" t="s">
        <v>14</v>
      </c>
      <c r="B26" s="36"/>
      <c r="C26" s="12" t="s">
        <v>13</v>
      </c>
      <c r="D26" s="11">
        <v>431457800</v>
      </c>
      <c r="E26" s="11">
        <v>308015877.31</v>
      </c>
      <c r="F26" s="19">
        <f t="shared" si="0"/>
        <v>71.389572122696592</v>
      </c>
      <c r="G26" s="14"/>
    </row>
    <row r="27" spans="1:7" ht="258.75" x14ac:dyDescent="0.2">
      <c r="A27" s="35" t="s">
        <v>16</v>
      </c>
      <c r="B27" s="36"/>
      <c r="C27" s="12" t="s">
        <v>15</v>
      </c>
      <c r="D27" s="11">
        <v>431457800</v>
      </c>
      <c r="E27" s="11">
        <v>308009480.31</v>
      </c>
      <c r="F27" s="19">
        <f t="shared" si="0"/>
        <v>71.388089474799159</v>
      </c>
      <c r="G27" s="14"/>
    </row>
    <row r="28" spans="1:7" ht="270" x14ac:dyDescent="0.2">
      <c r="A28" s="35" t="s">
        <v>18</v>
      </c>
      <c r="B28" s="36"/>
      <c r="C28" s="12" t="s">
        <v>17</v>
      </c>
      <c r="D28" s="11" t="s">
        <v>4</v>
      </c>
      <c r="E28" s="11">
        <v>6397</v>
      </c>
      <c r="F28" s="19" t="e">
        <f t="shared" si="0"/>
        <v>#VALUE!</v>
      </c>
      <c r="G28" s="14"/>
    </row>
    <row r="29" spans="1:7" ht="191.25" x14ac:dyDescent="0.2">
      <c r="A29" s="35" t="s">
        <v>20</v>
      </c>
      <c r="B29" s="36"/>
      <c r="C29" s="12" t="s">
        <v>19</v>
      </c>
      <c r="D29" s="11">
        <v>707400</v>
      </c>
      <c r="E29" s="11">
        <v>459867</v>
      </c>
      <c r="F29" s="19">
        <f t="shared" si="0"/>
        <v>65.008057675996611</v>
      </c>
      <c r="G29" s="14"/>
    </row>
    <row r="30" spans="1:7" ht="258.75" x14ac:dyDescent="0.2">
      <c r="A30" s="35" t="s">
        <v>22</v>
      </c>
      <c r="B30" s="36"/>
      <c r="C30" s="12" t="s">
        <v>21</v>
      </c>
      <c r="D30" s="11">
        <v>707400</v>
      </c>
      <c r="E30" s="11">
        <v>459867</v>
      </c>
      <c r="F30" s="19">
        <f t="shared" si="0"/>
        <v>65.008057675996611</v>
      </c>
      <c r="G30" s="14"/>
    </row>
    <row r="31" spans="1:7" ht="146.25" x14ac:dyDescent="0.2">
      <c r="A31" s="35" t="s">
        <v>24</v>
      </c>
      <c r="B31" s="36"/>
      <c r="C31" s="12" t="s">
        <v>23</v>
      </c>
      <c r="D31" s="11">
        <v>3684000</v>
      </c>
      <c r="E31" s="11">
        <v>7457448.0999999996</v>
      </c>
      <c r="F31" s="19">
        <f t="shared" si="0"/>
        <v>202.42801574375679</v>
      </c>
      <c r="G31" s="14"/>
    </row>
    <row r="32" spans="1:7" ht="202.5" x14ac:dyDescent="0.2">
      <c r="A32" s="35" t="s">
        <v>26</v>
      </c>
      <c r="B32" s="36"/>
      <c r="C32" s="12" t="s">
        <v>25</v>
      </c>
      <c r="D32" s="11">
        <v>3684000</v>
      </c>
      <c r="E32" s="11">
        <v>7452454.4000000004</v>
      </c>
      <c r="F32" s="19">
        <f t="shared" si="0"/>
        <v>202.29246471226926</v>
      </c>
      <c r="G32" s="14"/>
    </row>
    <row r="33" spans="1:7" ht="213.75" x14ac:dyDescent="0.2">
      <c r="A33" s="35" t="s">
        <v>28</v>
      </c>
      <c r="B33" s="36"/>
      <c r="C33" s="12" t="s">
        <v>27</v>
      </c>
      <c r="D33" s="11" t="s">
        <v>4</v>
      </c>
      <c r="E33" s="11">
        <v>4993.7</v>
      </c>
      <c r="F33" s="19" t="e">
        <f t="shared" si="0"/>
        <v>#VALUE!</v>
      </c>
      <c r="G33" s="14"/>
    </row>
    <row r="34" spans="1:7" ht="146.25" x14ac:dyDescent="0.2">
      <c r="A34" s="35" t="s">
        <v>30</v>
      </c>
      <c r="B34" s="36"/>
      <c r="C34" s="12" t="s">
        <v>29</v>
      </c>
      <c r="D34" s="11">
        <v>363800</v>
      </c>
      <c r="E34" s="11">
        <v>162952</v>
      </c>
      <c r="F34" s="19">
        <f t="shared" si="0"/>
        <v>44.791643760307863</v>
      </c>
      <c r="G34" s="14"/>
    </row>
    <row r="35" spans="1:7" ht="213.75" x14ac:dyDescent="0.2">
      <c r="A35" s="35" t="s">
        <v>32</v>
      </c>
      <c r="B35" s="36"/>
      <c r="C35" s="12" t="s">
        <v>31</v>
      </c>
      <c r="D35" s="11">
        <v>363800</v>
      </c>
      <c r="E35" s="11">
        <v>162952</v>
      </c>
      <c r="F35" s="19">
        <f t="shared" si="0"/>
        <v>44.791643760307863</v>
      </c>
      <c r="G35" s="14"/>
    </row>
    <row r="36" spans="1:7" ht="258.75" x14ac:dyDescent="0.2">
      <c r="A36" s="35" t="s">
        <v>34</v>
      </c>
      <c r="B36" s="36"/>
      <c r="C36" s="12" t="s">
        <v>33</v>
      </c>
      <c r="D36" s="11">
        <v>425400</v>
      </c>
      <c r="E36" s="11">
        <v>19853.27</v>
      </c>
      <c r="F36" s="19">
        <f t="shared" si="0"/>
        <v>4.6669652092148564</v>
      </c>
      <c r="G36" s="14"/>
    </row>
    <row r="37" spans="1:7" ht="315" x14ac:dyDescent="0.2">
      <c r="A37" s="35" t="s">
        <v>36</v>
      </c>
      <c r="B37" s="36"/>
      <c r="C37" s="12" t="s">
        <v>35</v>
      </c>
      <c r="D37" s="11">
        <v>425400</v>
      </c>
      <c r="E37" s="11">
        <v>19853.27</v>
      </c>
      <c r="F37" s="19">
        <f t="shared" si="0"/>
        <v>4.6669652092148564</v>
      </c>
      <c r="G37" s="14"/>
    </row>
    <row r="38" spans="1:7" ht="123.75" x14ac:dyDescent="0.2">
      <c r="A38" s="35" t="s">
        <v>38</v>
      </c>
      <c r="B38" s="36"/>
      <c r="C38" s="10" t="s">
        <v>37</v>
      </c>
      <c r="D38" s="11">
        <v>1633800</v>
      </c>
      <c r="E38" s="11">
        <v>3996102</v>
      </c>
      <c r="F38" s="19">
        <f t="shared" si="0"/>
        <v>244.5894234300404</v>
      </c>
      <c r="G38" s="14"/>
    </row>
    <row r="39" spans="1:7" ht="180" x14ac:dyDescent="0.2">
      <c r="A39" s="35" t="s">
        <v>40</v>
      </c>
      <c r="B39" s="36"/>
      <c r="C39" s="12" t="s">
        <v>39</v>
      </c>
      <c r="D39" s="11">
        <v>1633800</v>
      </c>
      <c r="E39" s="11">
        <v>3996102</v>
      </c>
      <c r="F39" s="19">
        <f t="shared" si="0"/>
        <v>244.5894234300404</v>
      </c>
      <c r="G39" s="14"/>
    </row>
    <row r="40" spans="1:7" ht="123.75" x14ac:dyDescent="0.2">
      <c r="A40" s="35" t="s">
        <v>42</v>
      </c>
      <c r="B40" s="36"/>
      <c r="C40" s="10" t="s">
        <v>41</v>
      </c>
      <c r="D40" s="11">
        <v>351800</v>
      </c>
      <c r="E40" s="11">
        <v>1255044</v>
      </c>
      <c r="F40" s="19">
        <f t="shared" si="0"/>
        <v>356.74928936895964</v>
      </c>
      <c r="G40" s="14"/>
    </row>
    <row r="41" spans="1:7" ht="180" x14ac:dyDescent="0.2">
      <c r="A41" s="35" t="s">
        <v>44</v>
      </c>
      <c r="B41" s="36"/>
      <c r="C41" s="12" t="s">
        <v>43</v>
      </c>
      <c r="D41" s="11">
        <v>351800</v>
      </c>
      <c r="E41" s="11">
        <v>1255044</v>
      </c>
      <c r="F41" s="19">
        <f t="shared" si="0"/>
        <v>356.74928936895964</v>
      </c>
      <c r="G41" s="14"/>
    </row>
    <row r="42" spans="1:7" ht="56.25" x14ac:dyDescent="0.2">
      <c r="A42" s="35" t="s">
        <v>46</v>
      </c>
      <c r="B42" s="36"/>
      <c r="C42" s="10" t="s">
        <v>45</v>
      </c>
      <c r="D42" s="11">
        <v>21059400</v>
      </c>
      <c r="E42" s="11">
        <v>16404657.85</v>
      </c>
      <c r="F42" s="19">
        <f t="shared" si="0"/>
        <v>77.89708087599837</v>
      </c>
      <c r="G42" s="14"/>
    </row>
    <row r="43" spans="1:7" ht="56.25" x14ac:dyDescent="0.2">
      <c r="A43" s="35" t="s">
        <v>48</v>
      </c>
      <c r="B43" s="36"/>
      <c r="C43" s="10" t="s">
        <v>47</v>
      </c>
      <c r="D43" s="11">
        <v>21059400</v>
      </c>
      <c r="E43" s="11">
        <v>16404657.85</v>
      </c>
      <c r="F43" s="19">
        <f t="shared" si="0"/>
        <v>77.89708087599837</v>
      </c>
      <c r="G43" s="14"/>
    </row>
    <row r="44" spans="1:7" ht="123.75" x14ac:dyDescent="0.2">
      <c r="A44" s="35" t="s">
        <v>50</v>
      </c>
      <c r="B44" s="36"/>
      <c r="C44" s="10" t="s">
        <v>49</v>
      </c>
      <c r="D44" s="11">
        <v>11441200</v>
      </c>
      <c r="E44" s="11">
        <v>8512418.5899999999</v>
      </c>
      <c r="F44" s="19">
        <f t="shared" si="0"/>
        <v>74.401449061287281</v>
      </c>
      <c r="G44" s="14"/>
    </row>
    <row r="45" spans="1:7" ht="213.75" x14ac:dyDescent="0.2">
      <c r="A45" s="35" t="s">
        <v>52</v>
      </c>
      <c r="B45" s="36"/>
      <c r="C45" s="12" t="s">
        <v>51</v>
      </c>
      <c r="D45" s="11">
        <v>11441200</v>
      </c>
      <c r="E45" s="11">
        <v>8512418.5899999999</v>
      </c>
      <c r="F45" s="19">
        <f t="shared" si="0"/>
        <v>74.401449061287281</v>
      </c>
      <c r="G45" s="14"/>
    </row>
    <row r="46" spans="1:7" ht="157.5" x14ac:dyDescent="0.2">
      <c r="A46" s="35" t="s">
        <v>54</v>
      </c>
      <c r="B46" s="36"/>
      <c r="C46" s="12" t="s">
        <v>53</v>
      </c>
      <c r="D46" s="11">
        <v>59100</v>
      </c>
      <c r="E46" s="11">
        <v>48646</v>
      </c>
      <c r="F46" s="19">
        <f t="shared" si="0"/>
        <v>82.311336717428091</v>
      </c>
      <c r="G46" s="14"/>
    </row>
    <row r="47" spans="1:7" ht="247.5" x14ac:dyDescent="0.2">
      <c r="A47" s="35" t="s">
        <v>56</v>
      </c>
      <c r="B47" s="36"/>
      <c r="C47" s="12" t="s">
        <v>55</v>
      </c>
      <c r="D47" s="11">
        <v>59100</v>
      </c>
      <c r="E47" s="11">
        <v>48646</v>
      </c>
      <c r="F47" s="19">
        <f t="shared" si="0"/>
        <v>82.311336717428091</v>
      </c>
      <c r="G47" s="14"/>
    </row>
    <row r="48" spans="1:7" ht="123.75" x14ac:dyDescent="0.2">
      <c r="A48" s="35" t="s">
        <v>58</v>
      </c>
      <c r="B48" s="36"/>
      <c r="C48" s="10" t="s">
        <v>57</v>
      </c>
      <c r="D48" s="11">
        <v>10741600</v>
      </c>
      <c r="E48" s="11">
        <v>8942351.6999999993</v>
      </c>
      <c r="F48" s="19">
        <f t="shared" si="0"/>
        <v>83.249717919118183</v>
      </c>
      <c r="G48" s="14"/>
    </row>
    <row r="49" spans="1:7" ht="213.75" x14ac:dyDescent="0.2">
      <c r="A49" s="35" t="s">
        <v>60</v>
      </c>
      <c r="B49" s="36"/>
      <c r="C49" s="12" t="s">
        <v>59</v>
      </c>
      <c r="D49" s="11">
        <v>10741600</v>
      </c>
      <c r="E49" s="11">
        <v>8942351.6999999993</v>
      </c>
      <c r="F49" s="19">
        <f t="shared" si="0"/>
        <v>83.249717919118183</v>
      </c>
      <c r="G49" s="14"/>
    </row>
    <row r="50" spans="1:7" ht="123.75" x14ac:dyDescent="0.2">
      <c r="A50" s="35" t="s">
        <v>62</v>
      </c>
      <c r="B50" s="36"/>
      <c r="C50" s="10" t="s">
        <v>61</v>
      </c>
      <c r="D50" s="11">
        <v>-1182500</v>
      </c>
      <c r="E50" s="11">
        <v>-1098758.44</v>
      </c>
      <c r="F50" s="19">
        <f t="shared" si="0"/>
        <v>92.918261310782242</v>
      </c>
      <c r="G50" s="14"/>
    </row>
    <row r="51" spans="1:7" ht="213.75" x14ac:dyDescent="0.2">
      <c r="A51" s="35" t="s">
        <v>64</v>
      </c>
      <c r="B51" s="36"/>
      <c r="C51" s="12" t="s">
        <v>63</v>
      </c>
      <c r="D51" s="11">
        <v>-1182500</v>
      </c>
      <c r="E51" s="11">
        <v>-1098758.44</v>
      </c>
      <c r="F51" s="19">
        <f t="shared" si="0"/>
        <v>92.918261310782242</v>
      </c>
      <c r="G51" s="14"/>
    </row>
    <row r="52" spans="1:7" ht="22.5" x14ac:dyDescent="0.2">
      <c r="A52" s="35" t="s">
        <v>66</v>
      </c>
      <c r="B52" s="36"/>
      <c r="C52" s="10" t="s">
        <v>65</v>
      </c>
      <c r="D52" s="11">
        <v>18083300</v>
      </c>
      <c r="E52" s="11">
        <v>17402146.539999999</v>
      </c>
      <c r="F52" s="19">
        <f t="shared" si="0"/>
        <v>96.233245812434674</v>
      </c>
      <c r="G52" s="14"/>
    </row>
    <row r="53" spans="1:7" ht="33.75" x14ac:dyDescent="0.2">
      <c r="A53" s="35" t="s">
        <v>68</v>
      </c>
      <c r="B53" s="36"/>
      <c r="C53" s="10" t="s">
        <v>67</v>
      </c>
      <c r="D53" s="11">
        <v>12968200</v>
      </c>
      <c r="E53" s="11">
        <v>12072379.82</v>
      </c>
      <c r="F53" s="19">
        <f t="shared" si="0"/>
        <v>93.092177942968178</v>
      </c>
      <c r="G53" s="14"/>
    </row>
    <row r="54" spans="1:7" ht="56.25" x14ac:dyDescent="0.2">
      <c r="A54" s="35" t="s">
        <v>70</v>
      </c>
      <c r="B54" s="36"/>
      <c r="C54" s="10" t="s">
        <v>69</v>
      </c>
      <c r="D54" s="11">
        <v>7210600</v>
      </c>
      <c r="E54" s="11">
        <v>6310889.6399999997</v>
      </c>
      <c r="F54" s="19">
        <f t="shared" si="0"/>
        <v>87.522392588688874</v>
      </c>
      <c r="G54" s="14"/>
    </row>
    <row r="55" spans="1:7" ht="56.25" x14ac:dyDescent="0.2">
      <c r="A55" s="35" t="s">
        <v>71</v>
      </c>
      <c r="B55" s="36"/>
      <c r="C55" s="10" t="s">
        <v>69</v>
      </c>
      <c r="D55" s="11">
        <v>7210600</v>
      </c>
      <c r="E55" s="11">
        <v>6310889.6399999997</v>
      </c>
      <c r="F55" s="19">
        <f t="shared" si="0"/>
        <v>87.522392588688874</v>
      </c>
      <c r="G55" s="14"/>
    </row>
    <row r="56" spans="1:7" ht="112.5" x14ac:dyDescent="0.2">
      <c r="A56" s="35" t="s">
        <v>73</v>
      </c>
      <c r="B56" s="36"/>
      <c r="C56" s="10" t="s">
        <v>72</v>
      </c>
      <c r="D56" s="11">
        <v>7210600</v>
      </c>
      <c r="E56" s="11">
        <v>6310485.6799999997</v>
      </c>
      <c r="F56" s="19">
        <f t="shared" si="0"/>
        <v>87.516790280975229</v>
      </c>
      <c r="G56" s="14"/>
    </row>
    <row r="57" spans="1:7" ht="112.5" x14ac:dyDescent="0.2">
      <c r="A57" s="35" t="s">
        <v>75</v>
      </c>
      <c r="B57" s="36"/>
      <c r="C57" s="10" t="s">
        <v>74</v>
      </c>
      <c r="D57" s="11" t="s">
        <v>4</v>
      </c>
      <c r="E57" s="11">
        <v>403.96</v>
      </c>
      <c r="F57" s="19" t="e">
        <f t="shared" si="0"/>
        <v>#VALUE!</v>
      </c>
      <c r="G57" s="14"/>
    </row>
    <row r="58" spans="1:7" ht="67.5" x14ac:dyDescent="0.2">
      <c r="A58" s="35" t="s">
        <v>77</v>
      </c>
      <c r="B58" s="36"/>
      <c r="C58" s="10" t="s">
        <v>76</v>
      </c>
      <c r="D58" s="11">
        <v>5757600</v>
      </c>
      <c r="E58" s="11">
        <v>5761490.1799999997</v>
      </c>
      <c r="F58" s="19">
        <f t="shared" si="0"/>
        <v>100.06756599972211</v>
      </c>
      <c r="G58" s="14"/>
    </row>
    <row r="59" spans="1:7" ht="112.5" x14ac:dyDescent="0.2">
      <c r="A59" s="35" t="s">
        <v>79</v>
      </c>
      <c r="B59" s="36"/>
      <c r="C59" s="10" t="s">
        <v>78</v>
      </c>
      <c r="D59" s="11">
        <v>5757600</v>
      </c>
      <c r="E59" s="11">
        <v>5761490.1799999997</v>
      </c>
      <c r="F59" s="19">
        <f t="shared" si="0"/>
        <v>100.06756599972211</v>
      </c>
      <c r="G59" s="14"/>
    </row>
    <row r="60" spans="1:7" ht="168.75" x14ac:dyDescent="0.2">
      <c r="A60" s="35" t="s">
        <v>81</v>
      </c>
      <c r="B60" s="36"/>
      <c r="C60" s="12" t="s">
        <v>80</v>
      </c>
      <c r="D60" s="11">
        <v>5757600</v>
      </c>
      <c r="E60" s="11">
        <v>5761490.1799999997</v>
      </c>
      <c r="F60" s="19">
        <f t="shared" si="0"/>
        <v>100.06756599972211</v>
      </c>
      <c r="G60" s="14"/>
    </row>
    <row r="61" spans="1:7" ht="33.75" x14ac:dyDescent="0.2">
      <c r="A61" s="35" t="s">
        <v>83</v>
      </c>
      <c r="B61" s="36"/>
      <c r="C61" s="10" t="s">
        <v>82</v>
      </c>
      <c r="D61" s="11" t="s">
        <v>4</v>
      </c>
      <c r="E61" s="11">
        <v>12134.96</v>
      </c>
      <c r="F61" s="19" t="e">
        <f t="shared" si="0"/>
        <v>#VALUE!</v>
      </c>
      <c r="G61" s="14"/>
    </row>
    <row r="62" spans="1:7" ht="33.75" x14ac:dyDescent="0.2">
      <c r="A62" s="35" t="s">
        <v>84</v>
      </c>
      <c r="B62" s="36"/>
      <c r="C62" s="10" t="s">
        <v>82</v>
      </c>
      <c r="D62" s="11" t="s">
        <v>4</v>
      </c>
      <c r="E62" s="11">
        <v>12134.96</v>
      </c>
      <c r="F62" s="19" t="e">
        <f t="shared" si="0"/>
        <v>#VALUE!</v>
      </c>
      <c r="G62" s="14"/>
    </row>
    <row r="63" spans="1:7" ht="90" x14ac:dyDescent="0.2">
      <c r="A63" s="35" t="s">
        <v>86</v>
      </c>
      <c r="B63" s="36"/>
      <c r="C63" s="10" t="s">
        <v>85</v>
      </c>
      <c r="D63" s="11" t="s">
        <v>4</v>
      </c>
      <c r="E63" s="11">
        <v>12134.96</v>
      </c>
      <c r="F63" s="19" t="e">
        <f t="shared" si="0"/>
        <v>#VALUE!</v>
      </c>
      <c r="G63" s="14"/>
    </row>
    <row r="64" spans="1:7" ht="33.75" x14ac:dyDescent="0.2">
      <c r="A64" s="35" t="s">
        <v>88</v>
      </c>
      <c r="B64" s="36"/>
      <c r="C64" s="10" t="s">
        <v>87</v>
      </c>
      <c r="D64" s="11">
        <v>2119000</v>
      </c>
      <c r="E64" s="11">
        <v>2442535</v>
      </c>
      <c r="F64" s="19">
        <f t="shared" si="0"/>
        <v>115.26828692779613</v>
      </c>
      <c r="G64" s="14"/>
    </row>
    <row r="65" spans="1:7" ht="33.75" x14ac:dyDescent="0.2">
      <c r="A65" s="35" t="s">
        <v>89</v>
      </c>
      <c r="B65" s="36"/>
      <c r="C65" s="10" t="s">
        <v>87</v>
      </c>
      <c r="D65" s="11">
        <v>2119000</v>
      </c>
      <c r="E65" s="11">
        <v>2442535</v>
      </c>
      <c r="F65" s="19">
        <f t="shared" si="0"/>
        <v>115.26828692779613</v>
      </c>
      <c r="G65" s="14"/>
    </row>
    <row r="66" spans="1:7" ht="90" x14ac:dyDescent="0.2">
      <c r="A66" s="35" t="s">
        <v>91</v>
      </c>
      <c r="B66" s="36"/>
      <c r="C66" s="10" t="s">
        <v>90</v>
      </c>
      <c r="D66" s="11">
        <v>2119000</v>
      </c>
      <c r="E66" s="11">
        <v>2442535</v>
      </c>
      <c r="F66" s="19">
        <f t="shared" si="0"/>
        <v>115.26828692779613</v>
      </c>
      <c r="G66" s="14"/>
    </row>
    <row r="67" spans="1:7" ht="33.75" x14ac:dyDescent="0.2">
      <c r="A67" s="35" t="s">
        <v>93</v>
      </c>
      <c r="B67" s="36"/>
      <c r="C67" s="10" t="s">
        <v>92</v>
      </c>
      <c r="D67" s="11">
        <v>2996100</v>
      </c>
      <c r="E67" s="11">
        <v>2875096.76</v>
      </c>
      <c r="F67" s="19">
        <f t="shared" si="0"/>
        <v>95.961308367544476</v>
      </c>
      <c r="G67" s="14"/>
    </row>
    <row r="68" spans="1:7" ht="56.25" x14ac:dyDescent="0.2">
      <c r="A68" s="35" t="s">
        <v>95</v>
      </c>
      <c r="B68" s="36"/>
      <c r="C68" s="10" t="s">
        <v>94</v>
      </c>
      <c r="D68" s="11">
        <v>2996100</v>
      </c>
      <c r="E68" s="11">
        <v>2875096.76</v>
      </c>
      <c r="F68" s="19">
        <f t="shared" si="0"/>
        <v>95.961308367544476</v>
      </c>
      <c r="G68" s="14"/>
    </row>
    <row r="69" spans="1:7" ht="123.75" x14ac:dyDescent="0.2">
      <c r="A69" s="35" t="s">
        <v>97</v>
      </c>
      <c r="B69" s="36"/>
      <c r="C69" s="10" t="s">
        <v>96</v>
      </c>
      <c r="D69" s="11">
        <v>2996100</v>
      </c>
      <c r="E69" s="11">
        <v>2875096.76</v>
      </c>
      <c r="F69" s="19">
        <f t="shared" si="0"/>
        <v>95.961308367544476</v>
      </c>
      <c r="G69" s="14"/>
    </row>
    <row r="70" spans="1:7" ht="12.75" customHeight="1" x14ac:dyDescent="0.2">
      <c r="A70" s="35" t="s">
        <v>99</v>
      </c>
      <c r="B70" s="36"/>
      <c r="C70" s="10" t="s">
        <v>98</v>
      </c>
      <c r="D70" s="11">
        <v>27675200</v>
      </c>
      <c r="E70" s="11">
        <v>8883168.4399999995</v>
      </c>
      <c r="F70" s="19">
        <f t="shared" si="0"/>
        <v>32.097937648147081</v>
      </c>
      <c r="G70" s="14"/>
    </row>
    <row r="71" spans="1:7" ht="22.5" x14ac:dyDescent="0.2">
      <c r="A71" s="35" t="s">
        <v>101</v>
      </c>
      <c r="B71" s="36"/>
      <c r="C71" s="10" t="s">
        <v>100</v>
      </c>
      <c r="D71" s="11">
        <v>11626200</v>
      </c>
      <c r="E71" s="11">
        <v>2574806.75</v>
      </c>
      <c r="F71" s="19">
        <f t="shared" si="0"/>
        <v>22.146589169290053</v>
      </c>
      <c r="G71" s="14"/>
    </row>
    <row r="72" spans="1:7" ht="67.5" x14ac:dyDescent="0.2">
      <c r="A72" s="35" t="s">
        <v>103</v>
      </c>
      <c r="B72" s="36"/>
      <c r="C72" s="10" t="s">
        <v>102</v>
      </c>
      <c r="D72" s="11">
        <v>11626200</v>
      </c>
      <c r="E72" s="11">
        <v>2574806.75</v>
      </c>
      <c r="F72" s="19">
        <f t="shared" si="0"/>
        <v>22.146589169290053</v>
      </c>
      <c r="G72" s="14"/>
    </row>
    <row r="73" spans="1:7" ht="135" x14ac:dyDescent="0.2">
      <c r="A73" s="35" t="s">
        <v>105</v>
      </c>
      <c r="B73" s="36"/>
      <c r="C73" s="10" t="s">
        <v>104</v>
      </c>
      <c r="D73" s="11">
        <v>11626200</v>
      </c>
      <c r="E73" s="11">
        <v>2574806.75</v>
      </c>
      <c r="F73" s="19">
        <f t="shared" si="0"/>
        <v>22.146589169290053</v>
      </c>
      <c r="G73" s="14"/>
    </row>
    <row r="74" spans="1:7" ht="12.75" customHeight="1" x14ac:dyDescent="0.2">
      <c r="A74" s="35" t="s">
        <v>107</v>
      </c>
      <c r="B74" s="36"/>
      <c r="C74" s="10" t="s">
        <v>106</v>
      </c>
      <c r="D74" s="11">
        <v>16049000</v>
      </c>
      <c r="E74" s="11">
        <v>6308361.6900000004</v>
      </c>
      <c r="F74" s="19">
        <f t="shared" si="0"/>
        <v>39.306883232600164</v>
      </c>
      <c r="G74" s="14"/>
    </row>
    <row r="75" spans="1:7" ht="22.5" x14ac:dyDescent="0.2">
      <c r="A75" s="35" t="s">
        <v>109</v>
      </c>
      <c r="B75" s="36"/>
      <c r="C75" s="10" t="s">
        <v>108</v>
      </c>
      <c r="D75" s="11">
        <v>4356000</v>
      </c>
      <c r="E75" s="11">
        <v>3981349.39</v>
      </c>
      <c r="F75" s="19">
        <f t="shared" si="0"/>
        <v>91.399205463728194</v>
      </c>
      <c r="G75" s="14"/>
    </row>
    <row r="76" spans="1:7" ht="56.25" x14ac:dyDescent="0.2">
      <c r="A76" s="35" t="s">
        <v>111</v>
      </c>
      <c r="B76" s="36"/>
      <c r="C76" s="10" t="s">
        <v>110</v>
      </c>
      <c r="D76" s="11">
        <v>4356000</v>
      </c>
      <c r="E76" s="11">
        <v>3981349.39</v>
      </c>
      <c r="F76" s="19">
        <f t="shared" si="0"/>
        <v>91.399205463728194</v>
      </c>
      <c r="G76" s="14"/>
    </row>
    <row r="77" spans="1:7" ht="123.75" x14ac:dyDescent="0.2">
      <c r="A77" s="35" t="s">
        <v>113</v>
      </c>
      <c r="B77" s="36"/>
      <c r="C77" s="10" t="s">
        <v>112</v>
      </c>
      <c r="D77" s="11">
        <v>4356000</v>
      </c>
      <c r="E77" s="11">
        <v>3981349.39</v>
      </c>
      <c r="F77" s="19">
        <f t="shared" si="0"/>
        <v>91.399205463728194</v>
      </c>
      <c r="G77" s="14"/>
    </row>
    <row r="78" spans="1:7" ht="22.5" x14ac:dyDescent="0.2">
      <c r="A78" s="35" t="s">
        <v>115</v>
      </c>
      <c r="B78" s="36"/>
      <c r="C78" s="10" t="s">
        <v>114</v>
      </c>
      <c r="D78" s="11">
        <v>11693000</v>
      </c>
      <c r="E78" s="11">
        <v>2327012.2999999998</v>
      </c>
      <c r="F78" s="19">
        <f t="shared" si="0"/>
        <v>19.900900538783887</v>
      </c>
      <c r="G78" s="14"/>
    </row>
    <row r="79" spans="1:7" ht="67.5" x14ac:dyDescent="0.2">
      <c r="A79" s="35" t="s">
        <v>117</v>
      </c>
      <c r="B79" s="36"/>
      <c r="C79" s="10" t="s">
        <v>116</v>
      </c>
      <c r="D79" s="11">
        <v>11693000</v>
      </c>
      <c r="E79" s="11">
        <v>2327012.2999999998</v>
      </c>
      <c r="F79" s="19">
        <f t="shared" si="0"/>
        <v>19.900900538783887</v>
      </c>
      <c r="G79" s="14"/>
    </row>
    <row r="80" spans="1:7" ht="123.75" x14ac:dyDescent="0.2">
      <c r="A80" s="35" t="s">
        <v>119</v>
      </c>
      <c r="B80" s="36"/>
      <c r="C80" s="10" t="s">
        <v>118</v>
      </c>
      <c r="D80" s="11">
        <v>11693000</v>
      </c>
      <c r="E80" s="11">
        <v>2327012.2999999998</v>
      </c>
      <c r="F80" s="19">
        <f t="shared" si="0"/>
        <v>19.900900538783887</v>
      </c>
      <c r="G80" s="14"/>
    </row>
    <row r="81" spans="1:7" ht="22.5" x14ac:dyDescent="0.2">
      <c r="A81" s="35" t="s">
        <v>121</v>
      </c>
      <c r="B81" s="36"/>
      <c r="C81" s="10" t="s">
        <v>120</v>
      </c>
      <c r="D81" s="11">
        <v>3612700</v>
      </c>
      <c r="E81" s="11">
        <v>2865580.01</v>
      </c>
      <c r="F81" s="19">
        <f t="shared" si="0"/>
        <v>79.31962271984942</v>
      </c>
      <c r="G81" s="14"/>
    </row>
    <row r="82" spans="1:7" ht="56.25" x14ac:dyDescent="0.2">
      <c r="A82" s="35" t="s">
        <v>123</v>
      </c>
      <c r="B82" s="36"/>
      <c r="C82" s="10" t="s">
        <v>122</v>
      </c>
      <c r="D82" s="11">
        <v>3597700</v>
      </c>
      <c r="E82" s="11">
        <v>2855180.01</v>
      </c>
      <c r="F82" s="19">
        <f t="shared" si="0"/>
        <v>79.361258859827117</v>
      </c>
      <c r="G82" s="14"/>
    </row>
    <row r="83" spans="1:7" ht="78.75" x14ac:dyDescent="0.2">
      <c r="A83" s="35" t="s">
        <v>125</v>
      </c>
      <c r="B83" s="36"/>
      <c r="C83" s="10" t="s">
        <v>124</v>
      </c>
      <c r="D83" s="11">
        <v>3597700</v>
      </c>
      <c r="E83" s="11">
        <v>2855180.01</v>
      </c>
      <c r="F83" s="19">
        <f t="shared" si="0"/>
        <v>79.361258859827117</v>
      </c>
      <c r="G83" s="14"/>
    </row>
    <row r="84" spans="1:7" ht="112.5" x14ac:dyDescent="0.2">
      <c r="A84" s="35" t="s">
        <v>127</v>
      </c>
      <c r="B84" s="36"/>
      <c r="C84" s="10" t="s">
        <v>126</v>
      </c>
      <c r="D84" s="11">
        <v>3585500</v>
      </c>
      <c r="E84" s="11">
        <v>2698562.88</v>
      </c>
      <c r="F84" s="19">
        <f t="shared" si="0"/>
        <v>75.263223539255335</v>
      </c>
      <c r="G84" s="14"/>
    </row>
    <row r="85" spans="1:7" ht="135" x14ac:dyDescent="0.2">
      <c r="A85" s="35" t="s">
        <v>129</v>
      </c>
      <c r="B85" s="36"/>
      <c r="C85" s="12" t="s">
        <v>128</v>
      </c>
      <c r="D85" s="11">
        <v>12200</v>
      </c>
      <c r="E85" s="11">
        <v>156617.13</v>
      </c>
      <c r="F85" s="19">
        <f t="shared" si="0"/>
        <v>1283.7469672131147</v>
      </c>
      <c r="G85" s="14"/>
    </row>
    <row r="86" spans="1:7" ht="78.75" x14ac:dyDescent="0.2">
      <c r="A86" s="35" t="s">
        <v>131</v>
      </c>
      <c r="B86" s="36"/>
      <c r="C86" s="10" t="s">
        <v>130</v>
      </c>
      <c r="D86" s="11">
        <v>15000</v>
      </c>
      <c r="E86" s="11">
        <v>10400</v>
      </c>
      <c r="F86" s="19">
        <f t="shared" ref="F86:F149" si="1">E86*100/D86</f>
        <v>69.333333333333329</v>
      </c>
      <c r="G86" s="14"/>
    </row>
    <row r="87" spans="1:7" ht="135" x14ac:dyDescent="0.2">
      <c r="A87" s="35" t="s">
        <v>133</v>
      </c>
      <c r="B87" s="36"/>
      <c r="C87" s="10" t="s">
        <v>132</v>
      </c>
      <c r="D87" s="11">
        <v>15000</v>
      </c>
      <c r="E87" s="11">
        <v>10400</v>
      </c>
      <c r="F87" s="19">
        <f t="shared" si="1"/>
        <v>69.333333333333329</v>
      </c>
      <c r="G87" s="14"/>
    </row>
    <row r="88" spans="1:7" ht="135" x14ac:dyDescent="0.2">
      <c r="A88" s="35" t="s">
        <v>134</v>
      </c>
      <c r="B88" s="36"/>
      <c r="C88" s="10" t="s">
        <v>132</v>
      </c>
      <c r="D88" s="11">
        <v>15000</v>
      </c>
      <c r="E88" s="11">
        <v>10400</v>
      </c>
      <c r="F88" s="19">
        <f t="shared" si="1"/>
        <v>69.333333333333329</v>
      </c>
      <c r="G88" s="14"/>
    </row>
    <row r="89" spans="1:7" ht="78.75" x14ac:dyDescent="0.2">
      <c r="A89" s="35" t="s">
        <v>136</v>
      </c>
      <c r="B89" s="36"/>
      <c r="C89" s="10" t="s">
        <v>135</v>
      </c>
      <c r="D89" s="11">
        <v>7891700</v>
      </c>
      <c r="E89" s="11">
        <v>6461137.9400000004</v>
      </c>
      <c r="F89" s="19">
        <f t="shared" si="1"/>
        <v>81.872574223551325</v>
      </c>
      <c r="G89" s="14"/>
    </row>
    <row r="90" spans="1:7" ht="123.75" x14ac:dyDescent="0.2">
      <c r="A90" s="35" t="s">
        <v>138</v>
      </c>
      <c r="B90" s="36"/>
      <c r="C90" s="10" t="s">
        <v>137</v>
      </c>
      <c r="D90" s="11">
        <v>68000</v>
      </c>
      <c r="E90" s="11" t="s">
        <v>4</v>
      </c>
      <c r="F90" s="19" t="e">
        <f t="shared" si="1"/>
        <v>#VALUE!</v>
      </c>
      <c r="G90" s="14"/>
    </row>
    <row r="91" spans="1:7" ht="90" x14ac:dyDescent="0.2">
      <c r="A91" s="35" t="s">
        <v>140</v>
      </c>
      <c r="B91" s="36"/>
      <c r="C91" s="10" t="s">
        <v>139</v>
      </c>
      <c r="D91" s="11">
        <v>68000</v>
      </c>
      <c r="E91" s="11" t="s">
        <v>4</v>
      </c>
      <c r="F91" s="19" t="e">
        <f t="shared" si="1"/>
        <v>#VALUE!</v>
      </c>
      <c r="G91" s="14"/>
    </row>
    <row r="92" spans="1:7" ht="157.5" x14ac:dyDescent="0.2">
      <c r="A92" s="35" t="s">
        <v>142</v>
      </c>
      <c r="B92" s="36"/>
      <c r="C92" s="12" t="s">
        <v>141</v>
      </c>
      <c r="D92" s="11">
        <v>7822700</v>
      </c>
      <c r="E92" s="11">
        <v>6461137.9400000004</v>
      </c>
      <c r="F92" s="19">
        <f t="shared" si="1"/>
        <v>82.594729952573914</v>
      </c>
      <c r="G92" s="14"/>
    </row>
    <row r="93" spans="1:7" ht="112.5" x14ac:dyDescent="0.2">
      <c r="A93" s="35" t="s">
        <v>144</v>
      </c>
      <c r="B93" s="36"/>
      <c r="C93" s="10" t="s">
        <v>143</v>
      </c>
      <c r="D93" s="11">
        <v>6017800</v>
      </c>
      <c r="E93" s="11">
        <v>4847204.82</v>
      </c>
      <c r="F93" s="19">
        <f t="shared" si="1"/>
        <v>80.547788560603536</v>
      </c>
      <c r="G93" s="14"/>
    </row>
    <row r="94" spans="1:7" ht="146.25" x14ac:dyDescent="0.2">
      <c r="A94" s="35" t="s">
        <v>146</v>
      </c>
      <c r="B94" s="36"/>
      <c r="C94" s="12" t="s">
        <v>145</v>
      </c>
      <c r="D94" s="11">
        <v>6017800</v>
      </c>
      <c r="E94" s="11">
        <v>4847204.82</v>
      </c>
      <c r="F94" s="19">
        <f t="shared" si="1"/>
        <v>80.547788560603536</v>
      </c>
      <c r="G94" s="14"/>
    </row>
    <row r="95" spans="1:7" ht="146.25" x14ac:dyDescent="0.2">
      <c r="A95" s="35" t="s">
        <v>148</v>
      </c>
      <c r="B95" s="36"/>
      <c r="C95" s="12" t="s">
        <v>147</v>
      </c>
      <c r="D95" s="11">
        <v>447300</v>
      </c>
      <c r="E95" s="11">
        <v>371359.43</v>
      </c>
      <c r="F95" s="19">
        <f t="shared" si="1"/>
        <v>83.022452492734189</v>
      </c>
      <c r="G95" s="14"/>
    </row>
    <row r="96" spans="1:7" ht="135" x14ac:dyDescent="0.2">
      <c r="A96" s="35" t="s">
        <v>150</v>
      </c>
      <c r="B96" s="36"/>
      <c r="C96" s="10" t="s">
        <v>149</v>
      </c>
      <c r="D96" s="11">
        <v>447300</v>
      </c>
      <c r="E96" s="11">
        <v>371359.43</v>
      </c>
      <c r="F96" s="19">
        <f t="shared" si="1"/>
        <v>83.022452492734189</v>
      </c>
      <c r="G96" s="14"/>
    </row>
    <row r="97" spans="1:7" ht="146.25" x14ac:dyDescent="0.2">
      <c r="A97" s="35" t="s">
        <v>152</v>
      </c>
      <c r="B97" s="36"/>
      <c r="C97" s="12" t="s">
        <v>151</v>
      </c>
      <c r="D97" s="11">
        <v>1357600</v>
      </c>
      <c r="E97" s="11">
        <v>1242573.69</v>
      </c>
      <c r="F97" s="19">
        <f t="shared" si="1"/>
        <v>91.527231143193873</v>
      </c>
      <c r="G97" s="14"/>
    </row>
    <row r="98" spans="1:7" ht="101.25" x14ac:dyDescent="0.2">
      <c r="A98" s="35" t="s">
        <v>154</v>
      </c>
      <c r="B98" s="36"/>
      <c r="C98" s="10" t="s">
        <v>153</v>
      </c>
      <c r="D98" s="11">
        <v>1357600</v>
      </c>
      <c r="E98" s="11">
        <v>1242573.69</v>
      </c>
      <c r="F98" s="19">
        <f t="shared" si="1"/>
        <v>91.527231143193873</v>
      </c>
      <c r="G98" s="14"/>
    </row>
    <row r="99" spans="1:7" ht="78.75" x14ac:dyDescent="0.2">
      <c r="A99" s="35" t="s">
        <v>156</v>
      </c>
      <c r="B99" s="36"/>
      <c r="C99" s="10" t="s">
        <v>155</v>
      </c>
      <c r="D99" s="11">
        <v>1000</v>
      </c>
      <c r="E99" s="11" t="s">
        <v>4</v>
      </c>
      <c r="F99" s="19" t="e">
        <f t="shared" si="1"/>
        <v>#VALUE!</v>
      </c>
      <c r="G99" s="14"/>
    </row>
    <row r="100" spans="1:7" ht="67.5" x14ac:dyDescent="0.2">
      <c r="A100" s="35" t="s">
        <v>158</v>
      </c>
      <c r="B100" s="36"/>
      <c r="C100" s="10" t="s">
        <v>157</v>
      </c>
      <c r="D100" s="11">
        <v>1000</v>
      </c>
      <c r="E100" s="11" t="s">
        <v>4</v>
      </c>
      <c r="F100" s="19" t="e">
        <f t="shared" si="1"/>
        <v>#VALUE!</v>
      </c>
      <c r="G100" s="14"/>
    </row>
    <row r="101" spans="1:7" ht="191.25" x14ac:dyDescent="0.2">
      <c r="A101" s="35" t="s">
        <v>160</v>
      </c>
      <c r="B101" s="36"/>
      <c r="C101" s="12" t="s">
        <v>159</v>
      </c>
      <c r="D101" s="11">
        <v>1000</v>
      </c>
      <c r="E101" s="11" t="s">
        <v>4</v>
      </c>
      <c r="F101" s="19" t="e">
        <f t="shared" si="1"/>
        <v>#VALUE!</v>
      </c>
      <c r="G101" s="14"/>
    </row>
    <row r="102" spans="1:7" ht="33.75" x14ac:dyDescent="0.2">
      <c r="A102" s="35" t="s">
        <v>162</v>
      </c>
      <c r="B102" s="36"/>
      <c r="C102" s="10" t="s">
        <v>161</v>
      </c>
      <c r="D102" s="11">
        <v>309500</v>
      </c>
      <c r="E102" s="11">
        <v>390760.74</v>
      </c>
      <c r="F102" s="19">
        <f t="shared" si="1"/>
        <v>126.25548949919225</v>
      </c>
      <c r="G102" s="14"/>
    </row>
    <row r="103" spans="1:7" ht="33.75" x14ac:dyDescent="0.2">
      <c r="A103" s="35" t="s">
        <v>164</v>
      </c>
      <c r="B103" s="36"/>
      <c r="C103" s="10" t="s">
        <v>163</v>
      </c>
      <c r="D103" s="11">
        <v>309500</v>
      </c>
      <c r="E103" s="11">
        <v>390760.74</v>
      </c>
      <c r="F103" s="19">
        <f t="shared" si="1"/>
        <v>126.25548949919225</v>
      </c>
      <c r="G103" s="14"/>
    </row>
    <row r="104" spans="1:7" ht="45" x14ac:dyDescent="0.2">
      <c r="A104" s="35" t="s">
        <v>166</v>
      </c>
      <c r="B104" s="36"/>
      <c r="C104" s="10" t="s">
        <v>165</v>
      </c>
      <c r="D104" s="11">
        <v>304000</v>
      </c>
      <c r="E104" s="11">
        <v>386221.05</v>
      </c>
      <c r="F104" s="19">
        <f t="shared" si="1"/>
        <v>127.04639802631579</v>
      </c>
      <c r="G104" s="14"/>
    </row>
    <row r="105" spans="1:7" ht="123.75" x14ac:dyDescent="0.2">
      <c r="A105" s="35" t="s">
        <v>168</v>
      </c>
      <c r="B105" s="36"/>
      <c r="C105" s="10" t="s">
        <v>167</v>
      </c>
      <c r="D105" s="11">
        <v>304000</v>
      </c>
      <c r="E105" s="11">
        <v>386221.05</v>
      </c>
      <c r="F105" s="19">
        <f t="shared" si="1"/>
        <v>127.04639802631579</v>
      </c>
      <c r="G105" s="14"/>
    </row>
    <row r="106" spans="1:7" ht="33.75" x14ac:dyDescent="0.2">
      <c r="A106" s="35" t="s">
        <v>170</v>
      </c>
      <c r="B106" s="36"/>
      <c r="C106" s="10" t="s">
        <v>169</v>
      </c>
      <c r="D106" s="11">
        <v>500</v>
      </c>
      <c r="E106" s="11">
        <v>905.18</v>
      </c>
      <c r="F106" s="19">
        <f t="shared" si="1"/>
        <v>181.036</v>
      </c>
      <c r="G106" s="14"/>
    </row>
    <row r="107" spans="1:7" ht="112.5" x14ac:dyDescent="0.2">
      <c r="A107" s="35" t="s">
        <v>172</v>
      </c>
      <c r="B107" s="36"/>
      <c r="C107" s="10" t="s">
        <v>171</v>
      </c>
      <c r="D107" s="11">
        <v>500</v>
      </c>
      <c r="E107" s="11">
        <v>905.18</v>
      </c>
      <c r="F107" s="19">
        <f t="shared" si="1"/>
        <v>181.036</v>
      </c>
      <c r="G107" s="14"/>
    </row>
    <row r="108" spans="1:7" ht="33.75" x14ac:dyDescent="0.2">
      <c r="A108" s="35" t="s">
        <v>174</v>
      </c>
      <c r="B108" s="36"/>
      <c r="C108" s="10" t="s">
        <v>173</v>
      </c>
      <c r="D108" s="11">
        <v>5000</v>
      </c>
      <c r="E108" s="11">
        <v>3634.51</v>
      </c>
      <c r="F108" s="19">
        <f t="shared" si="1"/>
        <v>72.690200000000004</v>
      </c>
      <c r="G108" s="14"/>
    </row>
    <row r="109" spans="1:7" ht="22.5" x14ac:dyDescent="0.2">
      <c r="A109" s="35" t="s">
        <v>176</v>
      </c>
      <c r="B109" s="36"/>
      <c r="C109" s="10" t="s">
        <v>175</v>
      </c>
      <c r="D109" s="11">
        <v>5000</v>
      </c>
      <c r="E109" s="11">
        <v>3634.51</v>
      </c>
      <c r="F109" s="19">
        <f t="shared" si="1"/>
        <v>72.690200000000004</v>
      </c>
      <c r="G109" s="14"/>
    </row>
    <row r="110" spans="1:7" ht="101.25" x14ac:dyDescent="0.2">
      <c r="A110" s="35" t="s">
        <v>178</v>
      </c>
      <c r="B110" s="36"/>
      <c r="C110" s="10" t="s">
        <v>177</v>
      </c>
      <c r="D110" s="11">
        <v>5000</v>
      </c>
      <c r="E110" s="11">
        <v>3634.51</v>
      </c>
      <c r="F110" s="19">
        <f t="shared" si="1"/>
        <v>72.690200000000004</v>
      </c>
      <c r="G110" s="14"/>
    </row>
    <row r="111" spans="1:7" ht="45" x14ac:dyDescent="0.2">
      <c r="A111" s="35" t="s">
        <v>180</v>
      </c>
      <c r="B111" s="36"/>
      <c r="C111" s="10" t="s">
        <v>179</v>
      </c>
      <c r="D111" s="11">
        <v>6518688.71</v>
      </c>
      <c r="E111" s="11">
        <v>6257176.7999999998</v>
      </c>
      <c r="F111" s="19">
        <f t="shared" si="1"/>
        <v>95.988274304327078</v>
      </c>
      <c r="G111" s="14"/>
    </row>
    <row r="112" spans="1:7" ht="22.5" x14ac:dyDescent="0.2">
      <c r="A112" s="35" t="s">
        <v>182</v>
      </c>
      <c r="B112" s="36"/>
      <c r="C112" s="10" t="s">
        <v>181</v>
      </c>
      <c r="D112" s="11">
        <v>1440300</v>
      </c>
      <c r="E112" s="11">
        <v>1077264.45</v>
      </c>
      <c r="F112" s="19">
        <f t="shared" si="1"/>
        <v>74.794449073109774</v>
      </c>
      <c r="G112" s="14"/>
    </row>
    <row r="113" spans="1:7" ht="22.5" x14ac:dyDescent="0.2">
      <c r="A113" s="35" t="s">
        <v>184</v>
      </c>
      <c r="B113" s="36"/>
      <c r="C113" s="10" t="s">
        <v>183</v>
      </c>
      <c r="D113" s="11">
        <v>1440300</v>
      </c>
      <c r="E113" s="11">
        <v>1077264.45</v>
      </c>
      <c r="F113" s="19">
        <f t="shared" si="1"/>
        <v>74.794449073109774</v>
      </c>
      <c r="G113" s="14"/>
    </row>
    <row r="114" spans="1:7" ht="56.25" x14ac:dyDescent="0.2">
      <c r="A114" s="35" t="s">
        <v>186</v>
      </c>
      <c r="B114" s="36"/>
      <c r="C114" s="10" t="s">
        <v>185</v>
      </c>
      <c r="D114" s="11">
        <v>1440300</v>
      </c>
      <c r="E114" s="11">
        <v>1077264.45</v>
      </c>
      <c r="F114" s="19">
        <f t="shared" si="1"/>
        <v>74.794449073109774</v>
      </c>
      <c r="G114" s="14"/>
    </row>
    <row r="115" spans="1:7" ht="22.5" x14ac:dyDescent="0.2">
      <c r="A115" s="35" t="s">
        <v>188</v>
      </c>
      <c r="B115" s="36"/>
      <c r="C115" s="10" t="s">
        <v>187</v>
      </c>
      <c r="D115" s="11">
        <v>5078388.71</v>
      </c>
      <c r="E115" s="11">
        <v>5179912.3499999996</v>
      </c>
      <c r="F115" s="19">
        <f t="shared" si="1"/>
        <v>101.99913094088458</v>
      </c>
      <c r="G115" s="14"/>
    </row>
    <row r="116" spans="1:7" ht="33.75" x14ac:dyDescent="0.2">
      <c r="A116" s="35" t="s">
        <v>190</v>
      </c>
      <c r="B116" s="36"/>
      <c r="C116" s="10" t="s">
        <v>189</v>
      </c>
      <c r="D116" s="11">
        <v>5078388.71</v>
      </c>
      <c r="E116" s="11">
        <v>5179912.3499999996</v>
      </c>
      <c r="F116" s="19">
        <f t="shared" si="1"/>
        <v>101.99913094088458</v>
      </c>
      <c r="G116" s="14"/>
    </row>
    <row r="117" spans="1:7" ht="45" x14ac:dyDescent="0.2">
      <c r="A117" s="35" t="s">
        <v>192</v>
      </c>
      <c r="B117" s="36"/>
      <c r="C117" s="10" t="s">
        <v>191</v>
      </c>
      <c r="D117" s="11">
        <v>5078388.71</v>
      </c>
      <c r="E117" s="11">
        <v>5179912.3499999996</v>
      </c>
      <c r="F117" s="19">
        <f t="shared" si="1"/>
        <v>101.99913094088458</v>
      </c>
      <c r="G117" s="14"/>
    </row>
    <row r="118" spans="1:7" ht="45" x14ac:dyDescent="0.2">
      <c r="A118" s="35" t="s">
        <v>194</v>
      </c>
      <c r="B118" s="36"/>
      <c r="C118" s="10" t="s">
        <v>193</v>
      </c>
      <c r="D118" s="11">
        <v>4878000</v>
      </c>
      <c r="E118" s="11">
        <v>5049340.53</v>
      </c>
      <c r="F118" s="19">
        <f t="shared" si="1"/>
        <v>103.5125159901599</v>
      </c>
      <c r="G118" s="14"/>
    </row>
    <row r="119" spans="1:7" ht="146.25" x14ac:dyDescent="0.2">
      <c r="A119" s="35" t="s">
        <v>196</v>
      </c>
      <c r="B119" s="36"/>
      <c r="C119" s="12" t="s">
        <v>195</v>
      </c>
      <c r="D119" s="11">
        <v>3078000</v>
      </c>
      <c r="E119" s="11">
        <v>2890986.36</v>
      </c>
      <c r="F119" s="19">
        <f t="shared" si="1"/>
        <v>93.924183235867446</v>
      </c>
      <c r="G119" s="14"/>
    </row>
    <row r="120" spans="1:7" ht="157.5" x14ac:dyDescent="0.2">
      <c r="A120" s="35" t="s">
        <v>198</v>
      </c>
      <c r="B120" s="36"/>
      <c r="C120" s="12" t="s">
        <v>197</v>
      </c>
      <c r="D120" s="11">
        <v>3078000</v>
      </c>
      <c r="E120" s="11">
        <v>2890986.36</v>
      </c>
      <c r="F120" s="19">
        <f t="shared" si="1"/>
        <v>93.924183235867446</v>
      </c>
      <c r="G120" s="14"/>
    </row>
    <row r="121" spans="1:7" ht="157.5" x14ac:dyDescent="0.2">
      <c r="A121" s="35" t="s">
        <v>200</v>
      </c>
      <c r="B121" s="36"/>
      <c r="C121" s="12" t="s">
        <v>199</v>
      </c>
      <c r="D121" s="11">
        <v>3078000</v>
      </c>
      <c r="E121" s="11">
        <v>2890986.36</v>
      </c>
      <c r="F121" s="19">
        <f t="shared" si="1"/>
        <v>93.924183235867446</v>
      </c>
      <c r="G121" s="14"/>
    </row>
    <row r="122" spans="1:7" ht="67.5" x14ac:dyDescent="0.2">
      <c r="A122" s="35" t="s">
        <v>202</v>
      </c>
      <c r="B122" s="36"/>
      <c r="C122" s="10" t="s">
        <v>201</v>
      </c>
      <c r="D122" s="11">
        <v>1800000</v>
      </c>
      <c r="E122" s="11">
        <v>2158354.17</v>
      </c>
      <c r="F122" s="19">
        <f t="shared" si="1"/>
        <v>119.908565</v>
      </c>
      <c r="G122" s="14"/>
    </row>
    <row r="123" spans="1:7" ht="56.25" x14ac:dyDescent="0.2">
      <c r="A123" s="35" t="s">
        <v>204</v>
      </c>
      <c r="B123" s="36"/>
      <c r="C123" s="10" t="s">
        <v>203</v>
      </c>
      <c r="D123" s="11">
        <v>1400000</v>
      </c>
      <c r="E123" s="11">
        <v>583538.92000000004</v>
      </c>
      <c r="F123" s="19">
        <f t="shared" si="1"/>
        <v>41.681351428571432</v>
      </c>
      <c r="G123" s="14"/>
    </row>
    <row r="124" spans="1:7" ht="78.75" x14ac:dyDescent="0.2">
      <c r="A124" s="35" t="s">
        <v>206</v>
      </c>
      <c r="B124" s="36"/>
      <c r="C124" s="10" t="s">
        <v>205</v>
      </c>
      <c r="D124" s="11">
        <v>1400000</v>
      </c>
      <c r="E124" s="11">
        <v>583538.92000000004</v>
      </c>
      <c r="F124" s="19">
        <f t="shared" si="1"/>
        <v>41.681351428571432</v>
      </c>
      <c r="G124" s="14"/>
    </row>
    <row r="125" spans="1:7" ht="90" x14ac:dyDescent="0.2">
      <c r="A125" s="35" t="s">
        <v>208</v>
      </c>
      <c r="B125" s="36"/>
      <c r="C125" s="10" t="s">
        <v>207</v>
      </c>
      <c r="D125" s="11">
        <v>400000</v>
      </c>
      <c r="E125" s="11">
        <v>1574815.25</v>
      </c>
      <c r="F125" s="19">
        <f t="shared" si="1"/>
        <v>393.70381250000003</v>
      </c>
      <c r="G125" s="14"/>
    </row>
    <row r="126" spans="1:7" ht="101.25" x14ac:dyDescent="0.2">
      <c r="A126" s="35" t="s">
        <v>210</v>
      </c>
      <c r="B126" s="36"/>
      <c r="C126" s="10" t="s">
        <v>209</v>
      </c>
      <c r="D126" s="11">
        <v>400000</v>
      </c>
      <c r="E126" s="11">
        <v>1574815.25</v>
      </c>
      <c r="F126" s="19">
        <f t="shared" si="1"/>
        <v>393.70381250000003</v>
      </c>
      <c r="G126" s="14"/>
    </row>
    <row r="127" spans="1:7" ht="22.5" x14ac:dyDescent="0.2">
      <c r="A127" s="35" t="s">
        <v>212</v>
      </c>
      <c r="B127" s="36"/>
      <c r="C127" s="10" t="s">
        <v>211</v>
      </c>
      <c r="D127" s="11">
        <v>1413400</v>
      </c>
      <c r="E127" s="11">
        <v>2160441.31</v>
      </c>
      <c r="F127" s="19">
        <f t="shared" si="1"/>
        <v>152.85420333946513</v>
      </c>
      <c r="G127" s="14"/>
    </row>
    <row r="128" spans="1:7" ht="67.5" x14ac:dyDescent="0.2">
      <c r="A128" s="35" t="s">
        <v>214</v>
      </c>
      <c r="B128" s="36"/>
      <c r="C128" s="10" t="s">
        <v>213</v>
      </c>
      <c r="D128" s="11">
        <v>500700</v>
      </c>
      <c r="E128" s="11">
        <v>428989.13</v>
      </c>
      <c r="F128" s="19">
        <f t="shared" si="1"/>
        <v>85.677876972238863</v>
      </c>
      <c r="G128" s="14"/>
    </row>
    <row r="129" spans="1:7" ht="112.5" x14ac:dyDescent="0.2">
      <c r="A129" s="35" t="s">
        <v>216</v>
      </c>
      <c r="B129" s="36"/>
      <c r="C129" s="10" t="s">
        <v>215</v>
      </c>
      <c r="D129" s="11">
        <v>1500</v>
      </c>
      <c r="E129" s="11">
        <v>7649.75</v>
      </c>
      <c r="F129" s="19">
        <f t="shared" si="1"/>
        <v>509.98333333333335</v>
      </c>
      <c r="G129" s="14"/>
    </row>
    <row r="130" spans="1:7" ht="157.5" x14ac:dyDescent="0.2">
      <c r="A130" s="35" t="s">
        <v>218</v>
      </c>
      <c r="B130" s="36"/>
      <c r="C130" s="12" t="s">
        <v>217</v>
      </c>
      <c r="D130" s="11">
        <v>1500</v>
      </c>
      <c r="E130" s="11">
        <v>7649.75</v>
      </c>
      <c r="F130" s="19">
        <f t="shared" si="1"/>
        <v>509.98333333333335</v>
      </c>
      <c r="G130" s="14"/>
    </row>
    <row r="131" spans="1:7" ht="236.25" x14ac:dyDescent="0.2">
      <c r="A131" s="35" t="s">
        <v>220</v>
      </c>
      <c r="B131" s="36"/>
      <c r="C131" s="12" t="s">
        <v>219</v>
      </c>
      <c r="D131" s="11">
        <v>1500</v>
      </c>
      <c r="E131" s="11">
        <v>2649.75</v>
      </c>
      <c r="F131" s="19">
        <f t="shared" si="1"/>
        <v>176.65</v>
      </c>
      <c r="G131" s="14"/>
    </row>
    <row r="132" spans="1:7" ht="168.75" x14ac:dyDescent="0.2">
      <c r="A132" s="35" t="s">
        <v>222</v>
      </c>
      <c r="B132" s="36"/>
      <c r="C132" s="12" t="s">
        <v>221</v>
      </c>
      <c r="D132" s="11" t="s">
        <v>4</v>
      </c>
      <c r="E132" s="11">
        <v>5000</v>
      </c>
      <c r="F132" s="19" t="e">
        <f t="shared" si="1"/>
        <v>#VALUE!</v>
      </c>
      <c r="G132" s="14"/>
    </row>
    <row r="133" spans="1:7" ht="157.5" x14ac:dyDescent="0.2">
      <c r="A133" s="35" t="s">
        <v>224</v>
      </c>
      <c r="B133" s="36"/>
      <c r="C133" s="10" t="s">
        <v>223</v>
      </c>
      <c r="D133" s="11">
        <v>106500</v>
      </c>
      <c r="E133" s="11">
        <v>86651.76</v>
      </c>
      <c r="F133" s="19">
        <f t="shared" si="1"/>
        <v>81.363154929577462</v>
      </c>
      <c r="G133" s="14"/>
    </row>
    <row r="134" spans="1:7" ht="202.5" x14ac:dyDescent="0.2">
      <c r="A134" s="35" t="s">
        <v>226</v>
      </c>
      <c r="B134" s="36"/>
      <c r="C134" s="12" t="s">
        <v>225</v>
      </c>
      <c r="D134" s="11">
        <v>106500</v>
      </c>
      <c r="E134" s="11">
        <v>86651.76</v>
      </c>
      <c r="F134" s="19">
        <f t="shared" si="1"/>
        <v>81.363154929577462</v>
      </c>
      <c r="G134" s="14"/>
    </row>
    <row r="135" spans="1:7" ht="202.5" x14ac:dyDescent="0.2">
      <c r="A135" s="35" t="s">
        <v>228</v>
      </c>
      <c r="B135" s="36"/>
      <c r="C135" s="12" t="s">
        <v>227</v>
      </c>
      <c r="D135" s="11">
        <v>2000</v>
      </c>
      <c r="E135" s="11" t="s">
        <v>4</v>
      </c>
      <c r="F135" s="19" t="e">
        <f t="shared" si="1"/>
        <v>#VALUE!</v>
      </c>
      <c r="G135" s="14"/>
    </row>
    <row r="136" spans="1:7" ht="258.75" x14ac:dyDescent="0.2">
      <c r="A136" s="35" t="s">
        <v>230</v>
      </c>
      <c r="B136" s="36"/>
      <c r="C136" s="12" t="s">
        <v>229</v>
      </c>
      <c r="D136" s="11">
        <v>30000</v>
      </c>
      <c r="E136" s="11">
        <v>37264.120000000003</v>
      </c>
      <c r="F136" s="19">
        <f t="shared" si="1"/>
        <v>124.21373333333335</v>
      </c>
      <c r="G136" s="14"/>
    </row>
    <row r="137" spans="1:7" ht="157.5" x14ac:dyDescent="0.2">
      <c r="A137" s="35" t="s">
        <v>232</v>
      </c>
      <c r="B137" s="36"/>
      <c r="C137" s="10" t="s">
        <v>231</v>
      </c>
      <c r="D137" s="11">
        <v>4000</v>
      </c>
      <c r="E137" s="11">
        <v>7414.67</v>
      </c>
      <c r="F137" s="19">
        <f t="shared" si="1"/>
        <v>185.36675</v>
      </c>
      <c r="G137" s="14"/>
    </row>
    <row r="138" spans="1:7" ht="213.75" x14ac:dyDescent="0.2">
      <c r="A138" s="35" t="s">
        <v>234</v>
      </c>
      <c r="B138" s="36"/>
      <c r="C138" s="12" t="s">
        <v>233</v>
      </c>
      <c r="D138" s="11">
        <v>56500</v>
      </c>
      <c r="E138" s="11">
        <v>40562.15</v>
      </c>
      <c r="F138" s="19">
        <f t="shared" si="1"/>
        <v>71.791415929203538</v>
      </c>
      <c r="G138" s="14"/>
    </row>
    <row r="139" spans="1:7" ht="213.75" x14ac:dyDescent="0.2">
      <c r="A139" s="35" t="s">
        <v>236</v>
      </c>
      <c r="B139" s="36"/>
      <c r="C139" s="12" t="s">
        <v>235</v>
      </c>
      <c r="D139" s="11">
        <v>14000</v>
      </c>
      <c r="E139" s="11">
        <v>1410.82</v>
      </c>
      <c r="F139" s="19">
        <f t="shared" si="1"/>
        <v>10.077285714285715</v>
      </c>
      <c r="G139" s="14"/>
    </row>
    <row r="140" spans="1:7" ht="101.25" x14ac:dyDescent="0.2">
      <c r="A140" s="35" t="s">
        <v>238</v>
      </c>
      <c r="B140" s="36"/>
      <c r="C140" s="10" t="s">
        <v>237</v>
      </c>
      <c r="D140" s="11">
        <v>59800</v>
      </c>
      <c r="E140" s="11">
        <v>3897.35</v>
      </c>
      <c r="F140" s="19">
        <f t="shared" si="1"/>
        <v>6.5173076923076927</v>
      </c>
      <c r="G140" s="14"/>
    </row>
    <row r="141" spans="1:7" ht="146.25" x14ac:dyDescent="0.2">
      <c r="A141" s="35" t="s">
        <v>240</v>
      </c>
      <c r="B141" s="36"/>
      <c r="C141" s="12" t="s">
        <v>239</v>
      </c>
      <c r="D141" s="11">
        <v>59800</v>
      </c>
      <c r="E141" s="11">
        <v>3897.35</v>
      </c>
      <c r="F141" s="19">
        <f t="shared" si="1"/>
        <v>6.5173076923076927</v>
      </c>
      <c r="G141" s="14"/>
    </row>
    <row r="142" spans="1:7" ht="180" x14ac:dyDescent="0.2">
      <c r="A142" s="35" t="s">
        <v>242</v>
      </c>
      <c r="B142" s="36"/>
      <c r="C142" s="12" t="s">
        <v>241</v>
      </c>
      <c r="D142" s="11" t="s">
        <v>4</v>
      </c>
      <c r="E142" s="11">
        <v>375.23</v>
      </c>
      <c r="F142" s="19" t="e">
        <f t="shared" si="1"/>
        <v>#VALUE!</v>
      </c>
      <c r="G142" s="14"/>
    </row>
    <row r="143" spans="1:7" ht="157.5" x14ac:dyDescent="0.2">
      <c r="A143" s="35" t="s">
        <v>244</v>
      </c>
      <c r="B143" s="36"/>
      <c r="C143" s="12" t="s">
        <v>243</v>
      </c>
      <c r="D143" s="11">
        <v>13000</v>
      </c>
      <c r="E143" s="11">
        <v>2098.0500000000002</v>
      </c>
      <c r="F143" s="19">
        <f t="shared" si="1"/>
        <v>16.138846153846156</v>
      </c>
      <c r="G143" s="14"/>
    </row>
    <row r="144" spans="1:7" ht="157.5" x14ac:dyDescent="0.2">
      <c r="A144" s="35" t="s">
        <v>246</v>
      </c>
      <c r="B144" s="36"/>
      <c r="C144" s="12" t="s">
        <v>245</v>
      </c>
      <c r="D144" s="11">
        <v>46800</v>
      </c>
      <c r="E144" s="11">
        <v>1424.07</v>
      </c>
      <c r="F144" s="19">
        <f t="shared" si="1"/>
        <v>3.0428846153846152</v>
      </c>
      <c r="G144" s="14"/>
    </row>
    <row r="145" spans="1:7" ht="123.75" x14ac:dyDescent="0.2">
      <c r="A145" s="35" t="s">
        <v>248</v>
      </c>
      <c r="B145" s="36"/>
      <c r="C145" s="10" t="s">
        <v>247</v>
      </c>
      <c r="D145" s="11">
        <v>3000</v>
      </c>
      <c r="E145" s="11" t="s">
        <v>4</v>
      </c>
      <c r="F145" s="19" t="e">
        <f t="shared" si="1"/>
        <v>#VALUE!</v>
      </c>
      <c r="G145" s="14"/>
    </row>
    <row r="146" spans="1:7" ht="168.75" x14ac:dyDescent="0.2">
      <c r="A146" s="35" t="s">
        <v>250</v>
      </c>
      <c r="B146" s="36"/>
      <c r="C146" s="12" t="s">
        <v>249</v>
      </c>
      <c r="D146" s="11">
        <v>3000</v>
      </c>
      <c r="E146" s="11" t="s">
        <v>4</v>
      </c>
      <c r="F146" s="19" t="e">
        <f t="shared" si="1"/>
        <v>#VALUE!</v>
      </c>
      <c r="G146" s="14"/>
    </row>
    <row r="147" spans="1:7" ht="213.75" x14ac:dyDescent="0.2">
      <c r="A147" s="35" t="s">
        <v>252</v>
      </c>
      <c r="B147" s="36"/>
      <c r="C147" s="12" t="s">
        <v>251</v>
      </c>
      <c r="D147" s="11">
        <v>3000</v>
      </c>
      <c r="E147" s="11" t="s">
        <v>4</v>
      </c>
      <c r="F147" s="19" t="e">
        <f t="shared" si="1"/>
        <v>#VALUE!</v>
      </c>
      <c r="G147" s="14"/>
    </row>
    <row r="148" spans="1:7" ht="112.5" x14ac:dyDescent="0.2">
      <c r="A148" s="35" t="s">
        <v>254</v>
      </c>
      <c r="B148" s="36"/>
      <c r="C148" s="10" t="s">
        <v>253</v>
      </c>
      <c r="D148" s="11">
        <v>25000</v>
      </c>
      <c r="E148" s="11" t="s">
        <v>4</v>
      </c>
      <c r="F148" s="19" t="e">
        <f t="shared" si="1"/>
        <v>#VALUE!</v>
      </c>
      <c r="G148" s="14"/>
    </row>
    <row r="149" spans="1:7" ht="168.75" x14ac:dyDescent="0.2">
      <c r="A149" s="35" t="s">
        <v>256</v>
      </c>
      <c r="B149" s="36"/>
      <c r="C149" s="12" t="s">
        <v>255</v>
      </c>
      <c r="D149" s="11">
        <v>25000</v>
      </c>
      <c r="E149" s="11" t="s">
        <v>4</v>
      </c>
      <c r="F149" s="19" t="e">
        <f t="shared" si="1"/>
        <v>#VALUE!</v>
      </c>
      <c r="G149" s="14"/>
    </row>
    <row r="150" spans="1:7" ht="348.75" x14ac:dyDescent="0.2">
      <c r="A150" s="35" t="s">
        <v>258</v>
      </c>
      <c r="B150" s="36"/>
      <c r="C150" s="12" t="s">
        <v>257</v>
      </c>
      <c r="D150" s="11">
        <v>25000</v>
      </c>
      <c r="E150" s="11" t="s">
        <v>4</v>
      </c>
      <c r="F150" s="19" t="e">
        <f t="shared" ref="F150:F213" si="2">E150*100/D150</f>
        <v>#VALUE!</v>
      </c>
      <c r="G150" s="14"/>
    </row>
    <row r="151" spans="1:7" ht="101.25" x14ac:dyDescent="0.2">
      <c r="A151" s="35" t="s">
        <v>260</v>
      </c>
      <c r="B151" s="36"/>
      <c r="C151" s="10" t="s">
        <v>259</v>
      </c>
      <c r="D151" s="11">
        <v>1500</v>
      </c>
      <c r="E151" s="11" t="s">
        <v>4</v>
      </c>
      <c r="F151" s="19" t="e">
        <f t="shared" si="2"/>
        <v>#VALUE!</v>
      </c>
      <c r="G151" s="14"/>
    </row>
    <row r="152" spans="1:7" ht="146.25" x14ac:dyDescent="0.2">
      <c r="A152" s="35" t="s">
        <v>262</v>
      </c>
      <c r="B152" s="36"/>
      <c r="C152" s="12" t="s">
        <v>261</v>
      </c>
      <c r="D152" s="11">
        <v>1500</v>
      </c>
      <c r="E152" s="11" t="s">
        <v>4</v>
      </c>
      <c r="F152" s="19" t="e">
        <f t="shared" si="2"/>
        <v>#VALUE!</v>
      </c>
      <c r="G152" s="14"/>
    </row>
    <row r="153" spans="1:7" ht="157.5" x14ac:dyDescent="0.2">
      <c r="A153" s="35" t="s">
        <v>264</v>
      </c>
      <c r="B153" s="36"/>
      <c r="C153" s="12" t="s">
        <v>263</v>
      </c>
      <c r="D153" s="11">
        <v>1500</v>
      </c>
      <c r="E153" s="11" t="s">
        <v>4</v>
      </c>
      <c r="F153" s="19" t="e">
        <f t="shared" si="2"/>
        <v>#VALUE!</v>
      </c>
      <c r="G153" s="14"/>
    </row>
    <row r="154" spans="1:7" ht="146.25" x14ac:dyDescent="0.2">
      <c r="A154" s="35" t="s">
        <v>266</v>
      </c>
      <c r="B154" s="36"/>
      <c r="C154" s="10" t="s">
        <v>265</v>
      </c>
      <c r="D154" s="11">
        <v>41200</v>
      </c>
      <c r="E154" s="11">
        <v>82110.5</v>
      </c>
      <c r="F154" s="19">
        <f t="shared" si="2"/>
        <v>199.29733009708738</v>
      </c>
      <c r="G154" s="14"/>
    </row>
    <row r="155" spans="1:7" ht="191.25" x14ac:dyDescent="0.2">
      <c r="A155" s="35" t="s">
        <v>268</v>
      </c>
      <c r="B155" s="36"/>
      <c r="C155" s="12" t="s">
        <v>267</v>
      </c>
      <c r="D155" s="11">
        <v>41200</v>
      </c>
      <c r="E155" s="11">
        <v>82110.5</v>
      </c>
      <c r="F155" s="19">
        <f t="shared" si="2"/>
        <v>199.29733009708738</v>
      </c>
      <c r="G155" s="14"/>
    </row>
    <row r="156" spans="1:7" ht="191.25" x14ac:dyDescent="0.2">
      <c r="A156" s="35" t="s">
        <v>270</v>
      </c>
      <c r="B156" s="36"/>
      <c r="C156" s="12" t="s">
        <v>269</v>
      </c>
      <c r="D156" s="11" t="s">
        <v>4</v>
      </c>
      <c r="E156" s="11">
        <v>750</v>
      </c>
      <c r="F156" s="19" t="e">
        <f t="shared" si="2"/>
        <v>#VALUE!</v>
      </c>
      <c r="G156" s="14"/>
    </row>
    <row r="157" spans="1:7" ht="247.5" x14ac:dyDescent="0.2">
      <c r="A157" s="35" t="s">
        <v>272</v>
      </c>
      <c r="B157" s="36"/>
      <c r="C157" s="12" t="s">
        <v>271</v>
      </c>
      <c r="D157" s="11">
        <v>30000</v>
      </c>
      <c r="E157" s="11">
        <v>50000</v>
      </c>
      <c r="F157" s="19">
        <f t="shared" si="2"/>
        <v>166.66666666666666</v>
      </c>
      <c r="G157" s="14"/>
    </row>
    <row r="158" spans="1:7" ht="236.25" x14ac:dyDescent="0.2">
      <c r="A158" s="35" t="s">
        <v>274</v>
      </c>
      <c r="B158" s="36"/>
      <c r="C158" s="12" t="s">
        <v>273</v>
      </c>
      <c r="D158" s="11" t="s">
        <v>4</v>
      </c>
      <c r="E158" s="11">
        <v>7500</v>
      </c>
      <c r="F158" s="19" t="e">
        <f t="shared" si="2"/>
        <v>#VALUE!</v>
      </c>
      <c r="G158" s="14"/>
    </row>
    <row r="159" spans="1:7" ht="247.5" x14ac:dyDescent="0.2">
      <c r="A159" s="35" t="s">
        <v>276</v>
      </c>
      <c r="B159" s="36"/>
      <c r="C159" s="12" t="s">
        <v>275</v>
      </c>
      <c r="D159" s="11">
        <v>7500</v>
      </c>
      <c r="E159" s="11">
        <v>15000</v>
      </c>
      <c r="F159" s="19">
        <f t="shared" si="2"/>
        <v>200</v>
      </c>
      <c r="G159" s="14"/>
    </row>
    <row r="160" spans="1:7" ht="202.5" x14ac:dyDescent="0.2">
      <c r="A160" s="35" t="s">
        <v>278</v>
      </c>
      <c r="B160" s="36"/>
      <c r="C160" s="12" t="s">
        <v>277</v>
      </c>
      <c r="D160" s="11">
        <v>3700</v>
      </c>
      <c r="E160" s="11">
        <v>8860.5</v>
      </c>
      <c r="F160" s="19">
        <f t="shared" si="2"/>
        <v>239.47297297297297</v>
      </c>
      <c r="G160" s="14"/>
    </row>
    <row r="161" spans="1:7" ht="168.75" x14ac:dyDescent="0.2">
      <c r="A161" s="35" t="s">
        <v>280</v>
      </c>
      <c r="B161" s="36"/>
      <c r="C161" s="12" t="s">
        <v>279</v>
      </c>
      <c r="D161" s="11">
        <v>3900</v>
      </c>
      <c r="E161" s="11">
        <v>1799.69</v>
      </c>
      <c r="F161" s="19">
        <f t="shared" si="2"/>
        <v>46.145897435897439</v>
      </c>
      <c r="G161" s="14"/>
    </row>
    <row r="162" spans="1:7" ht="258.75" x14ac:dyDescent="0.2">
      <c r="A162" s="35" t="s">
        <v>282</v>
      </c>
      <c r="B162" s="36"/>
      <c r="C162" s="12" t="s">
        <v>281</v>
      </c>
      <c r="D162" s="11">
        <v>3900</v>
      </c>
      <c r="E162" s="11">
        <v>1799.69</v>
      </c>
      <c r="F162" s="19">
        <f t="shared" si="2"/>
        <v>46.145897435897439</v>
      </c>
      <c r="G162" s="14"/>
    </row>
    <row r="163" spans="1:7" ht="270" x14ac:dyDescent="0.2">
      <c r="A163" s="35" t="s">
        <v>284</v>
      </c>
      <c r="B163" s="36"/>
      <c r="C163" s="12" t="s">
        <v>283</v>
      </c>
      <c r="D163" s="11">
        <v>3900</v>
      </c>
      <c r="E163" s="11">
        <v>1799.69</v>
      </c>
      <c r="F163" s="19">
        <f t="shared" si="2"/>
        <v>46.145897435897439</v>
      </c>
      <c r="G163" s="14"/>
    </row>
    <row r="164" spans="1:7" ht="112.5" x14ac:dyDescent="0.2">
      <c r="A164" s="35" t="s">
        <v>286</v>
      </c>
      <c r="B164" s="36"/>
      <c r="C164" s="10" t="s">
        <v>285</v>
      </c>
      <c r="D164" s="11">
        <v>4000</v>
      </c>
      <c r="E164" s="11">
        <v>3657.27</v>
      </c>
      <c r="F164" s="19">
        <f t="shared" si="2"/>
        <v>91.431749999999994</v>
      </c>
      <c r="G164" s="14"/>
    </row>
    <row r="165" spans="1:7" ht="157.5" x14ac:dyDescent="0.2">
      <c r="A165" s="35" t="s">
        <v>288</v>
      </c>
      <c r="B165" s="36"/>
      <c r="C165" s="12" t="s">
        <v>287</v>
      </c>
      <c r="D165" s="11">
        <v>4000</v>
      </c>
      <c r="E165" s="11">
        <v>3657.27</v>
      </c>
      <c r="F165" s="19">
        <f t="shared" si="2"/>
        <v>91.431749999999994</v>
      </c>
      <c r="G165" s="14"/>
    </row>
    <row r="166" spans="1:7" ht="157.5" x14ac:dyDescent="0.2">
      <c r="A166" s="35" t="s">
        <v>290</v>
      </c>
      <c r="B166" s="36"/>
      <c r="C166" s="12" t="s">
        <v>289</v>
      </c>
      <c r="D166" s="11" t="s">
        <v>4</v>
      </c>
      <c r="E166" s="11">
        <v>57.35</v>
      </c>
      <c r="F166" s="19" t="e">
        <f t="shared" si="2"/>
        <v>#VALUE!</v>
      </c>
      <c r="G166" s="14"/>
    </row>
    <row r="167" spans="1:7" ht="157.5" x14ac:dyDescent="0.2">
      <c r="A167" s="35" t="s">
        <v>292</v>
      </c>
      <c r="B167" s="36"/>
      <c r="C167" s="12" t="s">
        <v>291</v>
      </c>
      <c r="D167" s="11">
        <v>4000</v>
      </c>
      <c r="E167" s="11">
        <v>3599.92</v>
      </c>
      <c r="F167" s="19">
        <f t="shared" si="2"/>
        <v>89.998000000000005</v>
      </c>
      <c r="G167" s="14"/>
    </row>
    <row r="168" spans="1:7" ht="101.25" x14ac:dyDescent="0.2">
      <c r="A168" s="35" t="s">
        <v>294</v>
      </c>
      <c r="B168" s="36"/>
      <c r="C168" s="10" t="s">
        <v>293</v>
      </c>
      <c r="D168" s="11">
        <v>82000</v>
      </c>
      <c r="E168" s="11">
        <v>96000</v>
      </c>
      <c r="F168" s="19">
        <f t="shared" si="2"/>
        <v>117.07317073170732</v>
      </c>
      <c r="G168" s="14"/>
    </row>
    <row r="169" spans="1:7" ht="146.25" x14ac:dyDescent="0.2">
      <c r="A169" s="35" t="s">
        <v>296</v>
      </c>
      <c r="B169" s="36"/>
      <c r="C169" s="12" t="s">
        <v>295</v>
      </c>
      <c r="D169" s="11">
        <v>82000</v>
      </c>
      <c r="E169" s="11">
        <v>96000</v>
      </c>
      <c r="F169" s="19">
        <f t="shared" si="2"/>
        <v>117.07317073170732</v>
      </c>
      <c r="G169" s="14"/>
    </row>
    <row r="170" spans="1:7" ht="337.5" x14ac:dyDescent="0.2">
      <c r="A170" s="35" t="s">
        <v>298</v>
      </c>
      <c r="B170" s="36"/>
      <c r="C170" s="12" t="s">
        <v>297</v>
      </c>
      <c r="D170" s="11">
        <v>58000</v>
      </c>
      <c r="E170" s="11">
        <v>41500</v>
      </c>
      <c r="F170" s="19">
        <f t="shared" si="2"/>
        <v>71.551724137931032</v>
      </c>
      <c r="G170" s="14"/>
    </row>
    <row r="171" spans="1:7" ht="236.25" x14ac:dyDescent="0.2">
      <c r="A171" s="35" t="s">
        <v>300</v>
      </c>
      <c r="B171" s="36"/>
      <c r="C171" s="12" t="s">
        <v>299</v>
      </c>
      <c r="D171" s="11" t="s">
        <v>4</v>
      </c>
      <c r="E171" s="11">
        <v>500</v>
      </c>
      <c r="F171" s="19" t="e">
        <f t="shared" si="2"/>
        <v>#VALUE!</v>
      </c>
      <c r="G171" s="14"/>
    </row>
    <row r="172" spans="1:7" ht="168.75" x14ac:dyDescent="0.2">
      <c r="A172" s="35" t="s">
        <v>302</v>
      </c>
      <c r="B172" s="36"/>
      <c r="C172" s="12" t="s">
        <v>301</v>
      </c>
      <c r="D172" s="11">
        <v>14000</v>
      </c>
      <c r="E172" s="11">
        <v>4000</v>
      </c>
      <c r="F172" s="19">
        <f t="shared" si="2"/>
        <v>28.571428571428573</v>
      </c>
      <c r="G172" s="14"/>
    </row>
    <row r="173" spans="1:7" ht="202.5" x14ac:dyDescent="0.2">
      <c r="A173" s="35" t="s">
        <v>304</v>
      </c>
      <c r="B173" s="36"/>
      <c r="C173" s="12" t="s">
        <v>303</v>
      </c>
      <c r="D173" s="11" t="s">
        <v>4</v>
      </c>
      <c r="E173" s="11">
        <v>50000</v>
      </c>
      <c r="F173" s="19" t="e">
        <f t="shared" si="2"/>
        <v>#VALUE!</v>
      </c>
      <c r="G173" s="14"/>
    </row>
    <row r="174" spans="1:7" ht="247.5" x14ac:dyDescent="0.2">
      <c r="A174" s="35" t="s">
        <v>306</v>
      </c>
      <c r="B174" s="36"/>
      <c r="C174" s="12" t="s">
        <v>305</v>
      </c>
      <c r="D174" s="11">
        <v>10000</v>
      </c>
      <c r="E174" s="11" t="s">
        <v>4</v>
      </c>
      <c r="F174" s="19" t="e">
        <f t="shared" si="2"/>
        <v>#VALUE!</v>
      </c>
      <c r="G174" s="14"/>
    </row>
    <row r="175" spans="1:7" ht="135" x14ac:dyDescent="0.2">
      <c r="A175" s="35" t="s">
        <v>308</v>
      </c>
      <c r="B175" s="36"/>
      <c r="C175" s="10" t="s">
        <v>307</v>
      </c>
      <c r="D175" s="11">
        <v>172300</v>
      </c>
      <c r="E175" s="11">
        <v>147222.81</v>
      </c>
      <c r="F175" s="19">
        <f t="shared" si="2"/>
        <v>85.44562391178178</v>
      </c>
      <c r="G175" s="14"/>
    </row>
    <row r="176" spans="1:7" ht="180" x14ac:dyDescent="0.2">
      <c r="A176" s="35" t="s">
        <v>310</v>
      </c>
      <c r="B176" s="36"/>
      <c r="C176" s="12" t="s">
        <v>309</v>
      </c>
      <c r="D176" s="11">
        <v>172300</v>
      </c>
      <c r="E176" s="11">
        <v>147222.81</v>
      </c>
      <c r="F176" s="19">
        <f t="shared" si="2"/>
        <v>85.44562391178178</v>
      </c>
      <c r="G176" s="14"/>
    </row>
    <row r="177" spans="1:7" ht="213.75" x14ac:dyDescent="0.2">
      <c r="A177" s="35" t="s">
        <v>312</v>
      </c>
      <c r="B177" s="36"/>
      <c r="C177" s="12" t="s">
        <v>311</v>
      </c>
      <c r="D177" s="11" t="s">
        <v>4</v>
      </c>
      <c r="E177" s="11">
        <v>30000</v>
      </c>
      <c r="F177" s="19" t="e">
        <f t="shared" si="2"/>
        <v>#VALUE!</v>
      </c>
      <c r="G177" s="14"/>
    </row>
    <row r="178" spans="1:7" ht="409.5" x14ac:dyDescent="0.2">
      <c r="A178" s="35" t="s">
        <v>314</v>
      </c>
      <c r="B178" s="36"/>
      <c r="C178" s="12" t="s">
        <v>313</v>
      </c>
      <c r="D178" s="11">
        <v>15000</v>
      </c>
      <c r="E178" s="11">
        <v>250</v>
      </c>
      <c r="F178" s="19">
        <f t="shared" si="2"/>
        <v>1.6666666666666667</v>
      </c>
      <c r="G178" s="14"/>
    </row>
    <row r="179" spans="1:7" ht="213.75" x14ac:dyDescent="0.2">
      <c r="A179" s="35" t="s">
        <v>316</v>
      </c>
      <c r="B179" s="36"/>
      <c r="C179" s="12" t="s">
        <v>315</v>
      </c>
      <c r="D179" s="11">
        <v>2000</v>
      </c>
      <c r="E179" s="11">
        <v>750</v>
      </c>
      <c r="F179" s="19">
        <f t="shared" si="2"/>
        <v>37.5</v>
      </c>
      <c r="G179" s="14"/>
    </row>
    <row r="180" spans="1:7" ht="191.25" x14ac:dyDescent="0.2">
      <c r="A180" s="35" t="s">
        <v>318</v>
      </c>
      <c r="B180" s="36"/>
      <c r="C180" s="12" t="s">
        <v>317</v>
      </c>
      <c r="D180" s="11">
        <v>155300</v>
      </c>
      <c r="E180" s="11">
        <v>116222.81</v>
      </c>
      <c r="F180" s="19">
        <f t="shared" si="2"/>
        <v>74.83761107533806</v>
      </c>
      <c r="G180" s="14"/>
    </row>
    <row r="181" spans="1:7" ht="67.5" x14ac:dyDescent="0.2">
      <c r="A181" s="35" t="s">
        <v>320</v>
      </c>
      <c r="B181" s="36"/>
      <c r="C181" s="10" t="s">
        <v>319</v>
      </c>
      <c r="D181" s="11" t="s">
        <v>4</v>
      </c>
      <c r="E181" s="11">
        <v>3000</v>
      </c>
      <c r="F181" s="19" t="e">
        <f t="shared" si="2"/>
        <v>#VALUE!</v>
      </c>
      <c r="G181" s="14"/>
    </row>
    <row r="182" spans="1:7" ht="90" x14ac:dyDescent="0.2">
      <c r="A182" s="35" t="s">
        <v>322</v>
      </c>
      <c r="B182" s="36"/>
      <c r="C182" s="10" t="s">
        <v>321</v>
      </c>
      <c r="D182" s="11" t="s">
        <v>4</v>
      </c>
      <c r="E182" s="11">
        <v>3000</v>
      </c>
      <c r="F182" s="19" t="e">
        <f t="shared" si="2"/>
        <v>#VALUE!</v>
      </c>
      <c r="G182" s="14"/>
    </row>
    <row r="183" spans="1:7" ht="191.25" x14ac:dyDescent="0.2">
      <c r="A183" s="35" t="s">
        <v>324</v>
      </c>
      <c r="B183" s="36"/>
      <c r="C183" s="12" t="s">
        <v>323</v>
      </c>
      <c r="D183" s="11">
        <v>98000</v>
      </c>
      <c r="E183" s="11">
        <v>896680.47</v>
      </c>
      <c r="F183" s="19">
        <f t="shared" si="2"/>
        <v>914.98007142857148</v>
      </c>
      <c r="G183" s="14"/>
    </row>
    <row r="184" spans="1:7" ht="112.5" x14ac:dyDescent="0.2">
      <c r="A184" s="35" t="s">
        <v>326</v>
      </c>
      <c r="B184" s="36"/>
      <c r="C184" s="10" t="s">
        <v>325</v>
      </c>
      <c r="D184" s="11">
        <v>76000</v>
      </c>
      <c r="E184" s="11">
        <v>243818.72</v>
      </c>
      <c r="F184" s="19">
        <f t="shared" si="2"/>
        <v>320.8141052631579</v>
      </c>
      <c r="G184" s="14"/>
    </row>
    <row r="185" spans="1:7" ht="135" x14ac:dyDescent="0.2">
      <c r="A185" s="35" t="s">
        <v>328</v>
      </c>
      <c r="B185" s="36"/>
      <c r="C185" s="10" t="s">
        <v>327</v>
      </c>
      <c r="D185" s="11">
        <v>76000</v>
      </c>
      <c r="E185" s="11">
        <v>243818.72</v>
      </c>
      <c r="F185" s="19">
        <f t="shared" si="2"/>
        <v>320.8141052631579</v>
      </c>
      <c r="G185" s="14"/>
    </row>
    <row r="186" spans="1:7" ht="157.5" x14ac:dyDescent="0.2">
      <c r="A186" s="35" t="s">
        <v>330</v>
      </c>
      <c r="B186" s="36"/>
      <c r="C186" s="12" t="s">
        <v>329</v>
      </c>
      <c r="D186" s="11">
        <v>22000</v>
      </c>
      <c r="E186" s="11">
        <v>652861.75</v>
      </c>
      <c r="F186" s="19">
        <f t="shared" si="2"/>
        <v>2967.5534090909091</v>
      </c>
      <c r="G186" s="14"/>
    </row>
    <row r="187" spans="1:7" ht="123.75" x14ac:dyDescent="0.2">
      <c r="A187" s="35" t="s">
        <v>332</v>
      </c>
      <c r="B187" s="36"/>
      <c r="C187" s="10" t="s">
        <v>331</v>
      </c>
      <c r="D187" s="11">
        <v>22000</v>
      </c>
      <c r="E187" s="11">
        <v>652861.75</v>
      </c>
      <c r="F187" s="19">
        <f t="shared" si="2"/>
        <v>2967.5534090909091</v>
      </c>
      <c r="G187" s="14"/>
    </row>
    <row r="188" spans="1:7" ht="33.75" x14ac:dyDescent="0.2">
      <c r="A188" s="35" t="s">
        <v>334</v>
      </c>
      <c r="B188" s="36"/>
      <c r="C188" s="10" t="s">
        <v>333</v>
      </c>
      <c r="D188" s="11">
        <v>814700</v>
      </c>
      <c r="E188" s="11">
        <v>831771.71</v>
      </c>
      <c r="F188" s="19">
        <f t="shared" si="2"/>
        <v>102.09545967840923</v>
      </c>
      <c r="G188" s="14"/>
    </row>
    <row r="189" spans="1:7" ht="168.75" x14ac:dyDescent="0.2">
      <c r="A189" s="35" t="s">
        <v>336</v>
      </c>
      <c r="B189" s="36"/>
      <c r="C189" s="12" t="s">
        <v>335</v>
      </c>
      <c r="D189" s="11">
        <v>814700</v>
      </c>
      <c r="E189" s="11">
        <v>831771.71</v>
      </c>
      <c r="F189" s="19">
        <f t="shared" si="2"/>
        <v>102.09545967840923</v>
      </c>
      <c r="G189" s="14"/>
    </row>
    <row r="190" spans="1:7" ht="78.75" x14ac:dyDescent="0.2">
      <c r="A190" s="35" t="s">
        <v>338</v>
      </c>
      <c r="B190" s="36"/>
      <c r="C190" s="10" t="s">
        <v>337</v>
      </c>
      <c r="D190" s="11" t="s">
        <v>4</v>
      </c>
      <c r="E190" s="11">
        <v>15500</v>
      </c>
      <c r="F190" s="19" t="e">
        <f t="shared" si="2"/>
        <v>#VALUE!</v>
      </c>
      <c r="G190" s="14"/>
    </row>
    <row r="191" spans="1:7" ht="123.75" x14ac:dyDescent="0.2">
      <c r="A191" s="35" t="s">
        <v>340</v>
      </c>
      <c r="B191" s="36"/>
      <c r="C191" s="10" t="s">
        <v>339</v>
      </c>
      <c r="D191" s="11">
        <v>814700</v>
      </c>
      <c r="E191" s="11">
        <v>816271.71</v>
      </c>
      <c r="F191" s="19">
        <f t="shared" si="2"/>
        <v>100.19291886584018</v>
      </c>
      <c r="G191" s="14"/>
    </row>
    <row r="192" spans="1:7" ht="22.5" x14ac:dyDescent="0.2">
      <c r="A192" s="35" t="s">
        <v>342</v>
      </c>
      <c r="B192" s="36"/>
      <c r="C192" s="10" t="s">
        <v>341</v>
      </c>
      <c r="D192" s="11">
        <v>1307618.8799999999</v>
      </c>
      <c r="E192" s="11">
        <v>1284153.8700000001</v>
      </c>
      <c r="F192" s="19">
        <f t="shared" si="2"/>
        <v>98.205516121027571</v>
      </c>
      <c r="G192" s="14"/>
    </row>
    <row r="193" spans="1:7" ht="12.75" customHeight="1" x14ac:dyDescent="0.2">
      <c r="A193" s="35" t="s">
        <v>344</v>
      </c>
      <c r="B193" s="36"/>
      <c r="C193" s="10" t="s">
        <v>343</v>
      </c>
      <c r="D193" s="11" t="s">
        <v>4</v>
      </c>
      <c r="E193" s="11">
        <v>7046.16</v>
      </c>
      <c r="F193" s="19" t="e">
        <f t="shared" si="2"/>
        <v>#VALUE!</v>
      </c>
      <c r="G193" s="14"/>
    </row>
    <row r="194" spans="1:7" ht="33.75" x14ac:dyDescent="0.2">
      <c r="A194" s="35" t="s">
        <v>346</v>
      </c>
      <c r="B194" s="36"/>
      <c r="C194" s="10" t="s">
        <v>345</v>
      </c>
      <c r="D194" s="11" t="s">
        <v>4</v>
      </c>
      <c r="E194" s="11">
        <v>7046.16</v>
      </c>
      <c r="F194" s="19" t="e">
        <f t="shared" si="2"/>
        <v>#VALUE!</v>
      </c>
      <c r="G194" s="14"/>
    </row>
    <row r="195" spans="1:7" ht="12.75" customHeight="1" x14ac:dyDescent="0.2">
      <c r="A195" s="35" t="s">
        <v>348</v>
      </c>
      <c r="B195" s="36"/>
      <c r="C195" s="10" t="s">
        <v>347</v>
      </c>
      <c r="D195" s="11">
        <v>1307618.8799999999</v>
      </c>
      <c r="E195" s="11">
        <v>1277107.71</v>
      </c>
      <c r="F195" s="19">
        <f t="shared" si="2"/>
        <v>97.666661864044059</v>
      </c>
      <c r="G195" s="14"/>
    </row>
    <row r="196" spans="1:7" ht="33.75" x14ac:dyDescent="0.2">
      <c r="A196" s="35" t="s">
        <v>350</v>
      </c>
      <c r="B196" s="36"/>
      <c r="C196" s="10" t="s">
        <v>349</v>
      </c>
      <c r="D196" s="11">
        <v>1307618.8799999999</v>
      </c>
      <c r="E196" s="11">
        <v>1277107.71</v>
      </c>
      <c r="F196" s="19">
        <f t="shared" si="2"/>
        <v>97.666661864044059</v>
      </c>
      <c r="G196" s="14"/>
    </row>
    <row r="197" spans="1:7" ht="33.75" x14ac:dyDescent="0.2">
      <c r="A197" s="35" t="s">
        <v>351</v>
      </c>
      <c r="B197" s="36"/>
      <c r="C197" s="10" t="s">
        <v>349</v>
      </c>
      <c r="D197" s="11">
        <v>1307618.8799999999</v>
      </c>
      <c r="E197" s="11">
        <v>1277107.71</v>
      </c>
      <c r="F197" s="19">
        <f t="shared" si="2"/>
        <v>97.666661864044059</v>
      </c>
      <c r="G197" s="14"/>
    </row>
    <row r="198" spans="1:7" ht="22.5" x14ac:dyDescent="0.2">
      <c r="A198" s="35" t="s">
        <v>353</v>
      </c>
      <c r="B198" s="36"/>
      <c r="C198" s="10" t="s">
        <v>352</v>
      </c>
      <c r="D198" s="11">
        <v>1065151909.63</v>
      </c>
      <c r="E198" s="11">
        <v>764556630.47000003</v>
      </c>
      <c r="F198" s="19">
        <f t="shared" si="2"/>
        <v>71.779116533301121</v>
      </c>
      <c r="G198" s="14"/>
    </row>
    <row r="199" spans="1:7" ht="56.25" x14ac:dyDescent="0.2">
      <c r="A199" s="35" t="s">
        <v>355</v>
      </c>
      <c r="B199" s="36"/>
      <c r="C199" s="10" t="s">
        <v>354</v>
      </c>
      <c r="D199" s="11">
        <v>1069899129.1799999</v>
      </c>
      <c r="E199" s="11">
        <v>769303850.01999998</v>
      </c>
      <c r="F199" s="19">
        <f t="shared" si="2"/>
        <v>71.904334627285436</v>
      </c>
      <c r="G199" s="14"/>
    </row>
    <row r="200" spans="1:7" ht="33.75" x14ac:dyDescent="0.2">
      <c r="A200" s="35" t="s">
        <v>357</v>
      </c>
      <c r="B200" s="36"/>
      <c r="C200" s="10" t="s">
        <v>356</v>
      </c>
      <c r="D200" s="11">
        <v>143780900</v>
      </c>
      <c r="E200" s="11">
        <v>104262157.5</v>
      </c>
      <c r="F200" s="19">
        <f t="shared" si="2"/>
        <v>72.514609033605993</v>
      </c>
      <c r="G200" s="14"/>
    </row>
    <row r="201" spans="1:7" ht="22.5" x14ac:dyDescent="0.2">
      <c r="A201" s="35" t="s">
        <v>359</v>
      </c>
      <c r="B201" s="36"/>
      <c r="C201" s="10" t="s">
        <v>358</v>
      </c>
      <c r="D201" s="11">
        <v>95293800</v>
      </c>
      <c r="E201" s="11">
        <v>67896832.5</v>
      </c>
      <c r="F201" s="19">
        <f t="shared" si="2"/>
        <v>71.25</v>
      </c>
      <c r="G201" s="14"/>
    </row>
    <row r="202" spans="1:7" ht="67.5" x14ac:dyDescent="0.2">
      <c r="A202" s="35" t="s">
        <v>361</v>
      </c>
      <c r="B202" s="36"/>
      <c r="C202" s="10" t="s">
        <v>360</v>
      </c>
      <c r="D202" s="11">
        <v>95293800</v>
      </c>
      <c r="E202" s="11">
        <v>67896832.5</v>
      </c>
      <c r="F202" s="19">
        <f t="shared" si="2"/>
        <v>71.25</v>
      </c>
      <c r="G202" s="14"/>
    </row>
    <row r="203" spans="1:7" ht="56.25" x14ac:dyDescent="0.2">
      <c r="A203" s="35" t="s">
        <v>363</v>
      </c>
      <c r="B203" s="36"/>
      <c r="C203" s="10" t="s">
        <v>362</v>
      </c>
      <c r="D203" s="11">
        <v>95293800</v>
      </c>
      <c r="E203" s="11">
        <v>67896832.5</v>
      </c>
      <c r="F203" s="19">
        <f t="shared" si="2"/>
        <v>71.25</v>
      </c>
      <c r="G203" s="14"/>
    </row>
    <row r="204" spans="1:7" ht="56.25" x14ac:dyDescent="0.2">
      <c r="A204" s="35" t="s">
        <v>365</v>
      </c>
      <c r="B204" s="36"/>
      <c r="C204" s="10" t="s">
        <v>364</v>
      </c>
      <c r="D204" s="11">
        <v>48487100</v>
      </c>
      <c r="E204" s="11">
        <v>36365325</v>
      </c>
      <c r="F204" s="19">
        <f t="shared" si="2"/>
        <v>75</v>
      </c>
      <c r="G204" s="14"/>
    </row>
    <row r="205" spans="1:7" ht="67.5" x14ac:dyDescent="0.2">
      <c r="A205" s="35" t="s">
        <v>367</v>
      </c>
      <c r="B205" s="36"/>
      <c r="C205" s="10" t="s">
        <v>366</v>
      </c>
      <c r="D205" s="11">
        <v>48487100</v>
      </c>
      <c r="E205" s="11">
        <v>36365325</v>
      </c>
      <c r="F205" s="19">
        <f t="shared" si="2"/>
        <v>75</v>
      </c>
      <c r="G205" s="14"/>
    </row>
    <row r="206" spans="1:7" ht="67.5" x14ac:dyDescent="0.2">
      <c r="A206" s="35" t="s">
        <v>368</v>
      </c>
      <c r="B206" s="36"/>
      <c r="C206" s="10" t="s">
        <v>366</v>
      </c>
      <c r="D206" s="11">
        <v>48487100</v>
      </c>
      <c r="E206" s="11">
        <v>36365325</v>
      </c>
      <c r="F206" s="19">
        <f t="shared" si="2"/>
        <v>75</v>
      </c>
      <c r="G206" s="14"/>
    </row>
    <row r="207" spans="1:7" ht="45" x14ac:dyDescent="0.2">
      <c r="A207" s="35" t="s">
        <v>370</v>
      </c>
      <c r="B207" s="36"/>
      <c r="C207" s="10" t="s">
        <v>369</v>
      </c>
      <c r="D207" s="11">
        <v>230773802.97</v>
      </c>
      <c r="E207" s="11">
        <v>104602369.06999999</v>
      </c>
      <c r="F207" s="19">
        <f t="shared" si="2"/>
        <v>45.326795209765656</v>
      </c>
      <c r="G207" s="14"/>
    </row>
    <row r="208" spans="1:7" ht="56.25" x14ac:dyDescent="0.2">
      <c r="A208" s="35" t="s">
        <v>372</v>
      </c>
      <c r="B208" s="36"/>
      <c r="C208" s="10" t="s">
        <v>371</v>
      </c>
      <c r="D208" s="11">
        <v>7349200</v>
      </c>
      <c r="E208" s="11" t="s">
        <v>4</v>
      </c>
      <c r="F208" s="19" t="e">
        <f t="shared" si="2"/>
        <v>#VALUE!</v>
      </c>
      <c r="G208" s="14"/>
    </row>
    <row r="209" spans="1:7" ht="67.5" x14ac:dyDescent="0.2">
      <c r="A209" s="35" t="s">
        <v>374</v>
      </c>
      <c r="B209" s="36"/>
      <c r="C209" s="10" t="s">
        <v>373</v>
      </c>
      <c r="D209" s="11">
        <v>7349200</v>
      </c>
      <c r="E209" s="11" t="s">
        <v>4</v>
      </c>
      <c r="F209" s="19" t="e">
        <f t="shared" si="2"/>
        <v>#VALUE!</v>
      </c>
      <c r="G209" s="14"/>
    </row>
    <row r="210" spans="1:7" ht="67.5" x14ac:dyDescent="0.2">
      <c r="A210" s="35" t="s">
        <v>375</v>
      </c>
      <c r="B210" s="36"/>
      <c r="C210" s="10" t="s">
        <v>373</v>
      </c>
      <c r="D210" s="11">
        <v>7349200</v>
      </c>
      <c r="E210" s="11" t="s">
        <v>4</v>
      </c>
      <c r="F210" s="19" t="e">
        <f t="shared" si="2"/>
        <v>#VALUE!</v>
      </c>
      <c r="G210" s="14"/>
    </row>
    <row r="211" spans="1:7" ht="146.25" x14ac:dyDescent="0.2">
      <c r="A211" s="35" t="s">
        <v>377</v>
      </c>
      <c r="B211" s="36"/>
      <c r="C211" s="12" t="s">
        <v>376</v>
      </c>
      <c r="D211" s="11">
        <v>11471000</v>
      </c>
      <c r="E211" s="11" t="s">
        <v>4</v>
      </c>
      <c r="F211" s="19" t="e">
        <f t="shared" si="2"/>
        <v>#VALUE!</v>
      </c>
      <c r="G211" s="14"/>
    </row>
    <row r="212" spans="1:7" ht="157.5" x14ac:dyDescent="0.2">
      <c r="A212" s="35" t="s">
        <v>379</v>
      </c>
      <c r="B212" s="36"/>
      <c r="C212" s="12" t="s">
        <v>378</v>
      </c>
      <c r="D212" s="11">
        <v>11471000</v>
      </c>
      <c r="E212" s="11" t="s">
        <v>4</v>
      </c>
      <c r="F212" s="19" t="e">
        <f t="shared" si="2"/>
        <v>#VALUE!</v>
      </c>
      <c r="G212" s="14"/>
    </row>
    <row r="213" spans="1:7" ht="168.75" x14ac:dyDescent="0.2">
      <c r="A213" s="35" t="s">
        <v>381</v>
      </c>
      <c r="B213" s="36"/>
      <c r="C213" s="12" t="s">
        <v>380</v>
      </c>
      <c r="D213" s="11">
        <v>11471000</v>
      </c>
      <c r="E213" s="11" t="s">
        <v>4</v>
      </c>
      <c r="F213" s="19" t="e">
        <f t="shared" si="2"/>
        <v>#VALUE!</v>
      </c>
      <c r="G213" s="14"/>
    </row>
    <row r="214" spans="1:7" ht="123.75" x14ac:dyDescent="0.2">
      <c r="A214" s="35" t="s">
        <v>383</v>
      </c>
      <c r="B214" s="36"/>
      <c r="C214" s="10" t="s">
        <v>382</v>
      </c>
      <c r="D214" s="11">
        <v>21800000</v>
      </c>
      <c r="E214" s="11" t="s">
        <v>4</v>
      </c>
      <c r="F214" s="19" t="e">
        <f t="shared" ref="F214:F277" si="3">E214*100/D214</f>
        <v>#VALUE!</v>
      </c>
      <c r="G214" s="14"/>
    </row>
    <row r="215" spans="1:7" ht="112.5" x14ac:dyDescent="0.2">
      <c r="A215" s="35" t="s">
        <v>385</v>
      </c>
      <c r="B215" s="36"/>
      <c r="C215" s="10" t="s">
        <v>384</v>
      </c>
      <c r="D215" s="11">
        <v>21800000</v>
      </c>
      <c r="E215" s="11" t="s">
        <v>4</v>
      </c>
      <c r="F215" s="19" t="e">
        <f t="shared" si="3"/>
        <v>#VALUE!</v>
      </c>
      <c r="G215" s="14"/>
    </row>
    <row r="216" spans="1:7" ht="157.5" x14ac:dyDescent="0.2">
      <c r="A216" s="35" t="s">
        <v>387</v>
      </c>
      <c r="B216" s="36"/>
      <c r="C216" s="12" t="s">
        <v>386</v>
      </c>
      <c r="D216" s="11">
        <v>21800000</v>
      </c>
      <c r="E216" s="11" t="s">
        <v>4</v>
      </c>
      <c r="F216" s="19" t="e">
        <f t="shared" si="3"/>
        <v>#VALUE!</v>
      </c>
      <c r="G216" s="14"/>
    </row>
    <row r="217" spans="1:7" ht="90" x14ac:dyDescent="0.2">
      <c r="A217" s="35" t="s">
        <v>389</v>
      </c>
      <c r="B217" s="36"/>
      <c r="C217" s="10" t="s">
        <v>388</v>
      </c>
      <c r="D217" s="11">
        <v>22697700</v>
      </c>
      <c r="E217" s="11" t="s">
        <v>4</v>
      </c>
      <c r="F217" s="19" t="e">
        <f t="shared" si="3"/>
        <v>#VALUE!</v>
      </c>
      <c r="G217" s="14"/>
    </row>
    <row r="218" spans="1:7" ht="78.75" x14ac:dyDescent="0.2">
      <c r="A218" s="35" t="s">
        <v>391</v>
      </c>
      <c r="B218" s="36"/>
      <c r="C218" s="10" t="s">
        <v>390</v>
      </c>
      <c r="D218" s="11">
        <v>22697700</v>
      </c>
      <c r="E218" s="11" t="s">
        <v>4</v>
      </c>
      <c r="F218" s="19" t="e">
        <f t="shared" si="3"/>
        <v>#VALUE!</v>
      </c>
      <c r="G218" s="14"/>
    </row>
    <row r="219" spans="1:7" ht="101.25" x14ac:dyDescent="0.2">
      <c r="A219" s="35" t="s">
        <v>393</v>
      </c>
      <c r="B219" s="36"/>
      <c r="C219" s="10" t="s">
        <v>392</v>
      </c>
      <c r="D219" s="11">
        <v>22697700</v>
      </c>
      <c r="E219" s="11" t="s">
        <v>4</v>
      </c>
      <c r="F219" s="19" t="e">
        <f t="shared" si="3"/>
        <v>#VALUE!</v>
      </c>
      <c r="G219" s="14"/>
    </row>
    <row r="220" spans="1:7" ht="112.5" x14ac:dyDescent="0.2">
      <c r="A220" s="35" t="s">
        <v>395</v>
      </c>
      <c r="B220" s="36"/>
      <c r="C220" s="10" t="s">
        <v>394</v>
      </c>
      <c r="D220" s="11">
        <v>1000000</v>
      </c>
      <c r="E220" s="11">
        <v>768691.1</v>
      </c>
      <c r="F220" s="19">
        <f t="shared" si="3"/>
        <v>76.869110000000006</v>
      </c>
      <c r="G220" s="14"/>
    </row>
    <row r="221" spans="1:7" ht="123.75" x14ac:dyDescent="0.2">
      <c r="A221" s="35" t="s">
        <v>397</v>
      </c>
      <c r="B221" s="36"/>
      <c r="C221" s="10" t="s">
        <v>396</v>
      </c>
      <c r="D221" s="11">
        <v>1000000</v>
      </c>
      <c r="E221" s="11">
        <v>768691.1</v>
      </c>
      <c r="F221" s="19">
        <f t="shared" si="3"/>
        <v>76.869110000000006</v>
      </c>
      <c r="G221" s="14"/>
    </row>
    <row r="222" spans="1:7" ht="146.25" x14ac:dyDescent="0.2">
      <c r="A222" s="35" t="s">
        <v>399</v>
      </c>
      <c r="B222" s="36"/>
      <c r="C222" s="12" t="s">
        <v>398</v>
      </c>
      <c r="D222" s="11">
        <v>960000</v>
      </c>
      <c r="E222" s="11">
        <v>737943.46</v>
      </c>
      <c r="F222" s="19">
        <f t="shared" si="3"/>
        <v>76.869110416666672</v>
      </c>
      <c r="G222" s="14"/>
    </row>
    <row r="223" spans="1:7" ht="146.25" x14ac:dyDescent="0.2">
      <c r="A223" s="35" t="s">
        <v>401</v>
      </c>
      <c r="B223" s="36"/>
      <c r="C223" s="12" t="s">
        <v>400</v>
      </c>
      <c r="D223" s="11">
        <v>40000</v>
      </c>
      <c r="E223" s="11">
        <v>30747.64</v>
      </c>
      <c r="F223" s="19">
        <f t="shared" si="3"/>
        <v>76.869100000000003</v>
      </c>
      <c r="G223" s="14"/>
    </row>
    <row r="224" spans="1:7" ht="112.5" x14ac:dyDescent="0.2">
      <c r="A224" s="35" t="s">
        <v>403</v>
      </c>
      <c r="B224" s="36"/>
      <c r="C224" s="10" t="s">
        <v>402</v>
      </c>
      <c r="D224" s="11">
        <v>9740254.6999999993</v>
      </c>
      <c r="E224" s="11">
        <v>6334577.6100000003</v>
      </c>
      <c r="F224" s="19">
        <f t="shared" si="3"/>
        <v>65.035030449460422</v>
      </c>
      <c r="G224" s="14"/>
    </row>
    <row r="225" spans="1:7" ht="123.75" x14ac:dyDescent="0.2">
      <c r="A225" s="35" t="s">
        <v>405</v>
      </c>
      <c r="B225" s="36"/>
      <c r="C225" s="10" t="s">
        <v>404</v>
      </c>
      <c r="D225" s="11">
        <v>9740254.6999999993</v>
      </c>
      <c r="E225" s="11">
        <v>6334577.6100000003</v>
      </c>
      <c r="F225" s="19">
        <f t="shared" si="3"/>
        <v>65.035030449460422</v>
      </c>
      <c r="G225" s="14"/>
    </row>
    <row r="226" spans="1:7" ht="146.25" x14ac:dyDescent="0.2">
      <c r="A226" s="35" t="s">
        <v>407</v>
      </c>
      <c r="B226" s="36"/>
      <c r="C226" s="10" t="s">
        <v>406</v>
      </c>
      <c r="D226" s="11">
        <v>7402593.5</v>
      </c>
      <c r="E226" s="11">
        <v>4814279</v>
      </c>
      <c r="F226" s="19">
        <f t="shared" si="3"/>
        <v>65.035031303555982</v>
      </c>
      <c r="G226" s="14"/>
    </row>
    <row r="227" spans="1:7" ht="135" x14ac:dyDescent="0.2">
      <c r="A227" s="35" t="s">
        <v>409</v>
      </c>
      <c r="B227" s="36"/>
      <c r="C227" s="10" t="s">
        <v>408</v>
      </c>
      <c r="D227" s="11">
        <v>2337661.2000000002</v>
      </c>
      <c r="E227" s="11">
        <v>1520298.61</v>
      </c>
      <c r="F227" s="19">
        <f t="shared" si="3"/>
        <v>65.035027744824603</v>
      </c>
      <c r="G227" s="14"/>
    </row>
    <row r="228" spans="1:7" ht="33.75" x14ac:dyDescent="0.2">
      <c r="A228" s="35" t="s">
        <v>411</v>
      </c>
      <c r="B228" s="36"/>
      <c r="C228" s="10" t="s">
        <v>410</v>
      </c>
      <c r="D228" s="11">
        <v>8000000</v>
      </c>
      <c r="E228" s="11">
        <v>8000000</v>
      </c>
      <c r="F228" s="19">
        <f t="shared" si="3"/>
        <v>100</v>
      </c>
      <c r="G228" s="14"/>
    </row>
    <row r="229" spans="1:7" ht="45" x14ac:dyDescent="0.2">
      <c r="A229" s="35" t="s">
        <v>413</v>
      </c>
      <c r="B229" s="36"/>
      <c r="C229" s="10" t="s">
        <v>412</v>
      </c>
      <c r="D229" s="11">
        <v>8000000</v>
      </c>
      <c r="E229" s="11">
        <v>8000000</v>
      </c>
      <c r="F229" s="19">
        <f t="shared" si="3"/>
        <v>100</v>
      </c>
      <c r="G229" s="14"/>
    </row>
    <row r="230" spans="1:7" ht="67.5" x14ac:dyDescent="0.2">
      <c r="A230" s="35" t="s">
        <v>415</v>
      </c>
      <c r="B230" s="36"/>
      <c r="C230" s="10" t="s">
        <v>414</v>
      </c>
      <c r="D230" s="11">
        <v>7680000</v>
      </c>
      <c r="E230" s="11">
        <v>7680000</v>
      </c>
      <c r="F230" s="19">
        <f t="shared" si="3"/>
        <v>100</v>
      </c>
      <c r="G230" s="14"/>
    </row>
    <row r="231" spans="1:7" ht="56.25" x14ac:dyDescent="0.2">
      <c r="A231" s="35" t="s">
        <v>417</v>
      </c>
      <c r="B231" s="36"/>
      <c r="C231" s="10" t="s">
        <v>416</v>
      </c>
      <c r="D231" s="11">
        <v>320000</v>
      </c>
      <c r="E231" s="11">
        <v>320000</v>
      </c>
      <c r="F231" s="19">
        <f t="shared" si="3"/>
        <v>100</v>
      </c>
      <c r="G231" s="14"/>
    </row>
    <row r="232" spans="1:7" ht="78.75" x14ac:dyDescent="0.2">
      <c r="A232" s="35" t="s">
        <v>419</v>
      </c>
      <c r="B232" s="36"/>
      <c r="C232" s="10" t="s">
        <v>418</v>
      </c>
      <c r="D232" s="11">
        <v>2497310.63</v>
      </c>
      <c r="E232" s="11">
        <v>2497310.63</v>
      </c>
      <c r="F232" s="19">
        <f t="shared" si="3"/>
        <v>100</v>
      </c>
      <c r="G232" s="14"/>
    </row>
    <row r="233" spans="1:7" ht="90" x14ac:dyDescent="0.2">
      <c r="A233" s="35" t="s">
        <v>421</v>
      </c>
      <c r="B233" s="36"/>
      <c r="C233" s="10" t="s">
        <v>420</v>
      </c>
      <c r="D233" s="11">
        <v>2497310.63</v>
      </c>
      <c r="E233" s="11">
        <v>2497310.63</v>
      </c>
      <c r="F233" s="19">
        <f t="shared" si="3"/>
        <v>100</v>
      </c>
      <c r="G233" s="14"/>
    </row>
    <row r="234" spans="1:7" ht="67.5" x14ac:dyDescent="0.2">
      <c r="A234" s="35" t="s">
        <v>423</v>
      </c>
      <c r="B234" s="36"/>
      <c r="C234" s="10" t="s">
        <v>422</v>
      </c>
      <c r="D234" s="11">
        <v>807627.1</v>
      </c>
      <c r="E234" s="11">
        <v>807627.1</v>
      </c>
      <c r="F234" s="19">
        <f t="shared" si="3"/>
        <v>100</v>
      </c>
      <c r="G234" s="14"/>
    </row>
    <row r="235" spans="1:7" ht="101.25" x14ac:dyDescent="0.2">
      <c r="A235" s="35" t="s">
        <v>425</v>
      </c>
      <c r="B235" s="36"/>
      <c r="C235" s="10" t="s">
        <v>424</v>
      </c>
      <c r="D235" s="11">
        <v>1689683.53</v>
      </c>
      <c r="E235" s="11">
        <v>1689683.53</v>
      </c>
      <c r="F235" s="19">
        <f t="shared" si="3"/>
        <v>100</v>
      </c>
      <c r="G235" s="14"/>
    </row>
    <row r="236" spans="1:7" ht="45" x14ac:dyDescent="0.2">
      <c r="A236" s="35" t="s">
        <v>427</v>
      </c>
      <c r="B236" s="36"/>
      <c r="C236" s="10" t="s">
        <v>426</v>
      </c>
      <c r="D236" s="11">
        <v>1272595.22</v>
      </c>
      <c r="E236" s="11">
        <v>1272595.22</v>
      </c>
      <c r="F236" s="19">
        <f t="shared" si="3"/>
        <v>100</v>
      </c>
      <c r="G236" s="14"/>
    </row>
    <row r="237" spans="1:7" ht="56.25" x14ac:dyDescent="0.2">
      <c r="A237" s="35" t="s">
        <v>429</v>
      </c>
      <c r="B237" s="36"/>
      <c r="C237" s="10" t="s">
        <v>428</v>
      </c>
      <c r="D237" s="11">
        <v>1272595.22</v>
      </c>
      <c r="E237" s="11">
        <v>1272595.22</v>
      </c>
      <c r="F237" s="19">
        <f t="shared" si="3"/>
        <v>100</v>
      </c>
      <c r="G237" s="14"/>
    </row>
    <row r="238" spans="1:7" ht="90" x14ac:dyDescent="0.2">
      <c r="A238" s="35" t="s">
        <v>431</v>
      </c>
      <c r="B238" s="36"/>
      <c r="C238" s="10" t="s">
        <v>430</v>
      </c>
      <c r="D238" s="11">
        <v>325434.09000000003</v>
      </c>
      <c r="E238" s="11">
        <v>325434.09000000003</v>
      </c>
      <c r="F238" s="19">
        <f t="shared" si="3"/>
        <v>100</v>
      </c>
      <c r="G238" s="14"/>
    </row>
    <row r="239" spans="1:7" ht="78.75" x14ac:dyDescent="0.2">
      <c r="A239" s="35" t="s">
        <v>433</v>
      </c>
      <c r="B239" s="36"/>
      <c r="C239" s="10" t="s">
        <v>432</v>
      </c>
      <c r="D239" s="11">
        <v>947161.13</v>
      </c>
      <c r="E239" s="11">
        <v>947161.13</v>
      </c>
      <c r="F239" s="19">
        <f t="shared" si="3"/>
        <v>100</v>
      </c>
      <c r="G239" s="14"/>
    </row>
    <row r="240" spans="1:7" ht="33.75" x14ac:dyDescent="0.2">
      <c r="A240" s="35" t="s">
        <v>435</v>
      </c>
      <c r="B240" s="36"/>
      <c r="C240" s="10" t="s">
        <v>434</v>
      </c>
      <c r="D240" s="11">
        <v>183764.22</v>
      </c>
      <c r="E240" s="11">
        <v>183764.22</v>
      </c>
      <c r="F240" s="19">
        <f t="shared" si="3"/>
        <v>100</v>
      </c>
      <c r="G240" s="14"/>
    </row>
    <row r="241" spans="1:7" ht="45" x14ac:dyDescent="0.2">
      <c r="A241" s="35" t="s">
        <v>437</v>
      </c>
      <c r="B241" s="36"/>
      <c r="C241" s="10" t="s">
        <v>436</v>
      </c>
      <c r="D241" s="11">
        <v>183764.22</v>
      </c>
      <c r="E241" s="11">
        <v>183764.22</v>
      </c>
      <c r="F241" s="19">
        <f t="shared" si="3"/>
        <v>100</v>
      </c>
      <c r="G241" s="14"/>
    </row>
    <row r="242" spans="1:7" ht="56.25" x14ac:dyDescent="0.2">
      <c r="A242" s="35" t="s">
        <v>439</v>
      </c>
      <c r="B242" s="36"/>
      <c r="C242" s="10" t="s">
        <v>438</v>
      </c>
      <c r="D242" s="11">
        <v>160494.14000000001</v>
      </c>
      <c r="E242" s="11">
        <v>160494.14000000001</v>
      </c>
      <c r="F242" s="19">
        <f t="shared" si="3"/>
        <v>100</v>
      </c>
      <c r="G242" s="14"/>
    </row>
    <row r="243" spans="1:7" ht="56.25" x14ac:dyDescent="0.2">
      <c r="A243" s="35" t="s">
        <v>441</v>
      </c>
      <c r="B243" s="36"/>
      <c r="C243" s="10" t="s">
        <v>440</v>
      </c>
      <c r="D243" s="11">
        <v>23270.080000000002</v>
      </c>
      <c r="E243" s="11">
        <v>23270.080000000002</v>
      </c>
      <c r="F243" s="19">
        <f t="shared" si="3"/>
        <v>99.999999999999986</v>
      </c>
      <c r="G243" s="14"/>
    </row>
    <row r="244" spans="1:7" ht="45" x14ac:dyDescent="0.2">
      <c r="A244" s="35" t="s">
        <v>443</v>
      </c>
      <c r="B244" s="36"/>
      <c r="C244" s="10" t="s">
        <v>442</v>
      </c>
      <c r="D244" s="11">
        <v>5584687.5</v>
      </c>
      <c r="E244" s="11">
        <v>1619559.38</v>
      </c>
      <c r="F244" s="19">
        <f t="shared" si="3"/>
        <v>29.000000089530523</v>
      </c>
      <c r="G244" s="14"/>
    </row>
    <row r="245" spans="1:7" ht="56.25" x14ac:dyDescent="0.2">
      <c r="A245" s="35" t="s">
        <v>445</v>
      </c>
      <c r="B245" s="36"/>
      <c r="C245" s="10" t="s">
        <v>444</v>
      </c>
      <c r="D245" s="11">
        <v>5584687.5</v>
      </c>
      <c r="E245" s="11">
        <v>1619559.38</v>
      </c>
      <c r="F245" s="19">
        <f t="shared" si="3"/>
        <v>29.000000089530523</v>
      </c>
      <c r="G245" s="14"/>
    </row>
    <row r="246" spans="1:7" ht="112.5" x14ac:dyDescent="0.2">
      <c r="A246" s="35" t="s">
        <v>447</v>
      </c>
      <c r="B246" s="36"/>
      <c r="C246" s="10" t="s">
        <v>446</v>
      </c>
      <c r="D246" s="11">
        <v>5361300</v>
      </c>
      <c r="E246" s="11">
        <v>1554777</v>
      </c>
      <c r="F246" s="19">
        <f t="shared" si="3"/>
        <v>29</v>
      </c>
      <c r="G246" s="14"/>
    </row>
    <row r="247" spans="1:7" ht="67.5" x14ac:dyDescent="0.2">
      <c r="A247" s="35" t="s">
        <v>449</v>
      </c>
      <c r="B247" s="36"/>
      <c r="C247" s="10" t="s">
        <v>448</v>
      </c>
      <c r="D247" s="11">
        <v>223387.5</v>
      </c>
      <c r="E247" s="11">
        <v>64782.38</v>
      </c>
      <c r="F247" s="19">
        <f t="shared" si="3"/>
        <v>29.000002238263107</v>
      </c>
      <c r="G247" s="14"/>
    </row>
    <row r="248" spans="1:7" ht="12.75" customHeight="1" x14ac:dyDescent="0.2">
      <c r="A248" s="35" t="s">
        <v>451</v>
      </c>
      <c r="B248" s="36"/>
      <c r="C248" s="10" t="s">
        <v>450</v>
      </c>
      <c r="D248" s="11">
        <v>139177290.69999999</v>
      </c>
      <c r="E248" s="11">
        <v>83925870.909999996</v>
      </c>
      <c r="F248" s="19">
        <f t="shared" si="3"/>
        <v>60.301411593723465</v>
      </c>
      <c r="G248" s="14"/>
    </row>
    <row r="249" spans="1:7" ht="22.5" x14ac:dyDescent="0.2">
      <c r="A249" s="35" t="s">
        <v>453</v>
      </c>
      <c r="B249" s="36"/>
      <c r="C249" s="10" t="s">
        <v>452</v>
      </c>
      <c r="D249" s="11">
        <v>139177290.69999999</v>
      </c>
      <c r="E249" s="11">
        <v>83925870.909999996</v>
      </c>
      <c r="F249" s="19">
        <f t="shared" si="3"/>
        <v>60.301411593723465</v>
      </c>
      <c r="G249" s="14"/>
    </row>
    <row r="250" spans="1:7" ht="22.5" x14ac:dyDescent="0.2">
      <c r="A250" s="35" t="s">
        <v>454</v>
      </c>
      <c r="B250" s="36"/>
      <c r="C250" s="10" t="s">
        <v>452</v>
      </c>
      <c r="D250" s="11">
        <v>139177290.69999999</v>
      </c>
      <c r="E250" s="11">
        <v>83925870.909999996</v>
      </c>
      <c r="F250" s="19">
        <f t="shared" si="3"/>
        <v>60.301411593723465</v>
      </c>
      <c r="G250" s="14"/>
    </row>
    <row r="251" spans="1:7" ht="33.75" x14ac:dyDescent="0.2">
      <c r="A251" s="35" t="s">
        <v>456</v>
      </c>
      <c r="B251" s="36"/>
      <c r="C251" s="10" t="s">
        <v>455</v>
      </c>
      <c r="D251" s="11">
        <v>658709553.21000004</v>
      </c>
      <c r="E251" s="11">
        <v>528360682.14999998</v>
      </c>
      <c r="F251" s="19">
        <f t="shared" si="3"/>
        <v>80.211480093952105</v>
      </c>
      <c r="G251" s="14"/>
    </row>
    <row r="252" spans="1:7" ht="56.25" x14ac:dyDescent="0.2">
      <c r="A252" s="35" t="s">
        <v>458</v>
      </c>
      <c r="B252" s="36"/>
      <c r="C252" s="10" t="s">
        <v>457</v>
      </c>
      <c r="D252" s="11">
        <v>587968723.32000005</v>
      </c>
      <c r="E252" s="11">
        <v>478700649.29000002</v>
      </c>
      <c r="F252" s="19">
        <f t="shared" si="3"/>
        <v>81.416005699586975</v>
      </c>
      <c r="G252" s="14"/>
    </row>
    <row r="253" spans="1:7" ht="56.25" x14ac:dyDescent="0.2">
      <c r="A253" s="35" t="s">
        <v>460</v>
      </c>
      <c r="B253" s="36"/>
      <c r="C253" s="10" t="s">
        <v>459</v>
      </c>
      <c r="D253" s="11">
        <v>587968723.32000005</v>
      </c>
      <c r="E253" s="11">
        <v>478700649.29000002</v>
      </c>
      <c r="F253" s="19">
        <f t="shared" si="3"/>
        <v>81.416005699586975</v>
      </c>
      <c r="G253" s="14"/>
    </row>
    <row r="254" spans="1:7" ht="78.75" x14ac:dyDescent="0.2">
      <c r="A254" s="35" t="s">
        <v>462</v>
      </c>
      <c r="B254" s="36"/>
      <c r="C254" s="10" t="s">
        <v>461</v>
      </c>
      <c r="D254" s="11">
        <v>39587080.119999997</v>
      </c>
      <c r="E254" s="11">
        <v>39090513.310000002</v>
      </c>
      <c r="F254" s="19">
        <f t="shared" si="3"/>
        <v>98.745634160198833</v>
      </c>
      <c r="G254" s="14"/>
    </row>
    <row r="255" spans="1:7" ht="56.25" x14ac:dyDescent="0.2">
      <c r="A255" s="35" t="s">
        <v>463</v>
      </c>
      <c r="B255" s="36"/>
      <c r="C255" s="10" t="s">
        <v>459</v>
      </c>
      <c r="D255" s="11">
        <v>548381643.20000005</v>
      </c>
      <c r="E255" s="11">
        <v>439610135.98000002</v>
      </c>
      <c r="F255" s="19">
        <f t="shared" si="3"/>
        <v>80.164998488045669</v>
      </c>
      <c r="G255" s="14"/>
    </row>
    <row r="256" spans="1:7" ht="123.75" x14ac:dyDescent="0.2">
      <c r="A256" s="35" t="s">
        <v>465</v>
      </c>
      <c r="B256" s="36"/>
      <c r="C256" s="10" t="s">
        <v>464</v>
      </c>
      <c r="D256" s="11">
        <v>3966800</v>
      </c>
      <c r="E256" s="11">
        <v>2975100</v>
      </c>
      <c r="F256" s="19">
        <f t="shared" si="3"/>
        <v>75</v>
      </c>
      <c r="G256" s="14"/>
    </row>
    <row r="257" spans="1:7" ht="135" x14ac:dyDescent="0.2">
      <c r="A257" s="35" t="s">
        <v>467</v>
      </c>
      <c r="B257" s="36"/>
      <c r="C257" s="10" t="s">
        <v>466</v>
      </c>
      <c r="D257" s="11">
        <v>3966800</v>
      </c>
      <c r="E257" s="11">
        <v>2975100</v>
      </c>
      <c r="F257" s="19">
        <f t="shared" si="3"/>
        <v>75</v>
      </c>
      <c r="G257" s="14"/>
    </row>
    <row r="258" spans="1:7" ht="135" x14ac:dyDescent="0.2">
      <c r="A258" s="35" t="s">
        <v>469</v>
      </c>
      <c r="B258" s="36"/>
      <c r="C258" s="10" t="s">
        <v>468</v>
      </c>
      <c r="D258" s="11">
        <v>3966800</v>
      </c>
      <c r="E258" s="11">
        <v>2975100</v>
      </c>
      <c r="F258" s="19">
        <f t="shared" si="3"/>
        <v>75</v>
      </c>
      <c r="G258" s="14"/>
    </row>
    <row r="259" spans="1:7" ht="67.5" x14ac:dyDescent="0.2">
      <c r="A259" s="35" t="s">
        <v>471</v>
      </c>
      <c r="B259" s="36"/>
      <c r="C259" s="10" t="s">
        <v>470</v>
      </c>
      <c r="D259" s="11">
        <v>137251.04</v>
      </c>
      <c r="E259" s="11">
        <v>121856</v>
      </c>
      <c r="F259" s="19">
        <f t="shared" si="3"/>
        <v>88.783298108342194</v>
      </c>
      <c r="G259" s="14"/>
    </row>
    <row r="260" spans="1:7" ht="56.25" x14ac:dyDescent="0.2">
      <c r="A260" s="35" t="s">
        <v>473</v>
      </c>
      <c r="B260" s="36"/>
      <c r="C260" s="10" t="s">
        <v>472</v>
      </c>
      <c r="D260" s="11">
        <v>137251.04</v>
      </c>
      <c r="E260" s="11">
        <v>121856</v>
      </c>
      <c r="F260" s="19">
        <f t="shared" si="3"/>
        <v>88.783298108342194</v>
      </c>
      <c r="G260" s="14"/>
    </row>
    <row r="261" spans="1:7" ht="78.75" x14ac:dyDescent="0.2">
      <c r="A261" s="35" t="s">
        <v>475</v>
      </c>
      <c r="B261" s="36"/>
      <c r="C261" s="10" t="s">
        <v>474</v>
      </c>
      <c r="D261" s="11">
        <v>104310.79</v>
      </c>
      <c r="E261" s="11">
        <v>92610.559999999998</v>
      </c>
      <c r="F261" s="19">
        <f t="shared" si="3"/>
        <v>88.783298448799016</v>
      </c>
      <c r="G261" s="14"/>
    </row>
    <row r="262" spans="1:7" ht="78.75" x14ac:dyDescent="0.2">
      <c r="A262" s="35" t="s">
        <v>477</v>
      </c>
      <c r="B262" s="36"/>
      <c r="C262" s="10" t="s">
        <v>476</v>
      </c>
      <c r="D262" s="11">
        <v>32940.25</v>
      </c>
      <c r="E262" s="11">
        <v>29245.439999999999</v>
      </c>
      <c r="F262" s="19">
        <f t="shared" si="3"/>
        <v>88.783297030228979</v>
      </c>
      <c r="G262" s="14"/>
    </row>
    <row r="263" spans="1:7" ht="112.5" x14ac:dyDescent="0.2">
      <c r="A263" s="35" t="s">
        <v>479</v>
      </c>
      <c r="B263" s="36"/>
      <c r="C263" s="10" t="s">
        <v>478</v>
      </c>
      <c r="D263" s="11">
        <v>29097178.850000001</v>
      </c>
      <c r="E263" s="11">
        <v>19200000</v>
      </c>
      <c r="F263" s="19">
        <f t="shared" si="3"/>
        <v>65.985778549111814</v>
      </c>
      <c r="G263" s="14"/>
    </row>
    <row r="264" spans="1:7" ht="101.25" x14ac:dyDescent="0.2">
      <c r="A264" s="35" t="s">
        <v>481</v>
      </c>
      <c r="B264" s="36"/>
      <c r="C264" s="10" t="s">
        <v>480</v>
      </c>
      <c r="D264" s="11">
        <v>29097178.850000001</v>
      </c>
      <c r="E264" s="11">
        <v>19200000</v>
      </c>
      <c r="F264" s="19">
        <f t="shared" si="3"/>
        <v>65.985778549111814</v>
      </c>
      <c r="G264" s="14"/>
    </row>
    <row r="265" spans="1:7" ht="101.25" x14ac:dyDescent="0.2">
      <c r="A265" s="35" t="s">
        <v>483</v>
      </c>
      <c r="B265" s="36"/>
      <c r="C265" s="10" t="s">
        <v>482</v>
      </c>
      <c r="D265" s="11">
        <v>14591999.939999999</v>
      </c>
      <c r="E265" s="11">
        <v>14591999.939999999</v>
      </c>
      <c r="F265" s="19">
        <f t="shared" si="3"/>
        <v>100</v>
      </c>
      <c r="G265" s="14"/>
    </row>
    <row r="266" spans="1:7" ht="123.75" x14ac:dyDescent="0.2">
      <c r="A266" s="35" t="s">
        <v>485</v>
      </c>
      <c r="B266" s="36"/>
      <c r="C266" s="10" t="s">
        <v>484</v>
      </c>
      <c r="D266" s="11">
        <v>14505178.91</v>
      </c>
      <c r="E266" s="11">
        <v>4608000.0599999996</v>
      </c>
      <c r="F266" s="19">
        <f t="shared" si="3"/>
        <v>31.767964315305363</v>
      </c>
      <c r="G266" s="14"/>
    </row>
    <row r="267" spans="1:7" ht="67.5" x14ac:dyDescent="0.2">
      <c r="A267" s="35" t="s">
        <v>487</v>
      </c>
      <c r="B267" s="36"/>
      <c r="C267" s="10" t="s">
        <v>486</v>
      </c>
      <c r="D267" s="11">
        <v>1784100</v>
      </c>
      <c r="E267" s="11">
        <v>1006871.86</v>
      </c>
      <c r="F267" s="19">
        <f t="shared" si="3"/>
        <v>56.435842161313829</v>
      </c>
      <c r="G267" s="14"/>
    </row>
    <row r="268" spans="1:7" ht="78.75" x14ac:dyDescent="0.2">
      <c r="A268" s="35" t="s">
        <v>489</v>
      </c>
      <c r="B268" s="36"/>
      <c r="C268" s="10" t="s">
        <v>488</v>
      </c>
      <c r="D268" s="11">
        <v>1784100</v>
      </c>
      <c r="E268" s="11">
        <v>1006871.86</v>
      </c>
      <c r="F268" s="19">
        <f t="shared" si="3"/>
        <v>56.435842161313829</v>
      </c>
      <c r="G268" s="14"/>
    </row>
    <row r="269" spans="1:7" ht="78.75" x14ac:dyDescent="0.2">
      <c r="A269" s="35" t="s">
        <v>491</v>
      </c>
      <c r="B269" s="36"/>
      <c r="C269" s="10" t="s">
        <v>490</v>
      </c>
      <c r="D269" s="11">
        <v>1784100</v>
      </c>
      <c r="E269" s="11">
        <v>1006871.86</v>
      </c>
      <c r="F269" s="19">
        <f t="shared" si="3"/>
        <v>56.435842161313829</v>
      </c>
      <c r="G269" s="14"/>
    </row>
    <row r="270" spans="1:7" ht="90" x14ac:dyDescent="0.2">
      <c r="A270" s="35" t="s">
        <v>493</v>
      </c>
      <c r="B270" s="36"/>
      <c r="C270" s="10" t="s">
        <v>492</v>
      </c>
      <c r="D270" s="11">
        <v>11900</v>
      </c>
      <c r="E270" s="11" t="s">
        <v>4</v>
      </c>
      <c r="F270" s="19" t="e">
        <f t="shared" si="3"/>
        <v>#VALUE!</v>
      </c>
      <c r="G270" s="14"/>
    </row>
    <row r="271" spans="1:7" ht="101.25" x14ac:dyDescent="0.2">
      <c r="A271" s="35" t="s">
        <v>495</v>
      </c>
      <c r="B271" s="36"/>
      <c r="C271" s="10" t="s">
        <v>494</v>
      </c>
      <c r="D271" s="11">
        <v>11900</v>
      </c>
      <c r="E271" s="11" t="s">
        <v>4</v>
      </c>
      <c r="F271" s="19" t="e">
        <f t="shared" si="3"/>
        <v>#VALUE!</v>
      </c>
      <c r="G271" s="14"/>
    </row>
    <row r="272" spans="1:7" ht="101.25" x14ac:dyDescent="0.2">
      <c r="A272" s="35" t="s">
        <v>496</v>
      </c>
      <c r="B272" s="36"/>
      <c r="C272" s="10" t="s">
        <v>494</v>
      </c>
      <c r="D272" s="11">
        <v>11900</v>
      </c>
      <c r="E272" s="11" t="s">
        <v>4</v>
      </c>
      <c r="F272" s="19" t="e">
        <f t="shared" si="3"/>
        <v>#VALUE!</v>
      </c>
      <c r="G272" s="14"/>
    </row>
    <row r="273" spans="1:7" ht="225" x14ac:dyDescent="0.2">
      <c r="A273" s="35" t="s">
        <v>498</v>
      </c>
      <c r="B273" s="36"/>
      <c r="C273" s="12" t="s">
        <v>497</v>
      </c>
      <c r="D273" s="11">
        <v>24868800</v>
      </c>
      <c r="E273" s="11">
        <v>18150480</v>
      </c>
      <c r="F273" s="19">
        <f t="shared" si="3"/>
        <v>72.984944991314421</v>
      </c>
      <c r="G273" s="14"/>
    </row>
    <row r="274" spans="1:7" ht="213.75" x14ac:dyDescent="0.2">
      <c r="A274" s="35" t="s">
        <v>500</v>
      </c>
      <c r="B274" s="36"/>
      <c r="C274" s="12" t="s">
        <v>499</v>
      </c>
      <c r="D274" s="11">
        <v>24868800</v>
      </c>
      <c r="E274" s="11">
        <v>18150480</v>
      </c>
      <c r="F274" s="19">
        <f t="shared" si="3"/>
        <v>72.984944991314421</v>
      </c>
      <c r="G274" s="14"/>
    </row>
    <row r="275" spans="1:7" ht="112.5" x14ac:dyDescent="0.2">
      <c r="A275" s="35" t="s">
        <v>502</v>
      </c>
      <c r="B275" s="36"/>
      <c r="C275" s="10" t="s">
        <v>501</v>
      </c>
      <c r="D275" s="11">
        <v>24868800</v>
      </c>
      <c r="E275" s="11">
        <v>18150480</v>
      </c>
      <c r="F275" s="19">
        <f t="shared" si="3"/>
        <v>72.984944991314421</v>
      </c>
      <c r="G275" s="14"/>
    </row>
    <row r="276" spans="1:7" ht="22.5" x14ac:dyDescent="0.2">
      <c r="A276" s="35" t="s">
        <v>504</v>
      </c>
      <c r="B276" s="36"/>
      <c r="C276" s="10" t="s">
        <v>503</v>
      </c>
      <c r="D276" s="11">
        <v>10874800</v>
      </c>
      <c r="E276" s="11">
        <v>8205725</v>
      </c>
      <c r="F276" s="19">
        <f t="shared" si="3"/>
        <v>75.456330231360582</v>
      </c>
      <c r="G276" s="14"/>
    </row>
    <row r="277" spans="1:7" ht="33.75" x14ac:dyDescent="0.2">
      <c r="A277" s="35" t="s">
        <v>506</v>
      </c>
      <c r="B277" s="36"/>
      <c r="C277" s="10" t="s">
        <v>505</v>
      </c>
      <c r="D277" s="11">
        <v>10874800</v>
      </c>
      <c r="E277" s="11">
        <v>8205725</v>
      </c>
      <c r="F277" s="19">
        <f t="shared" si="3"/>
        <v>75.456330231360582</v>
      </c>
      <c r="G277" s="14"/>
    </row>
    <row r="278" spans="1:7" ht="33.75" x14ac:dyDescent="0.2">
      <c r="A278" s="35" t="s">
        <v>507</v>
      </c>
      <c r="B278" s="36"/>
      <c r="C278" s="10" t="s">
        <v>505</v>
      </c>
      <c r="D278" s="11">
        <v>10874800</v>
      </c>
      <c r="E278" s="11">
        <v>8205725</v>
      </c>
      <c r="F278" s="19">
        <f t="shared" ref="F278:F306" si="4">E278*100/D278</f>
        <v>75.456330231360582</v>
      </c>
      <c r="G278" s="14"/>
    </row>
    <row r="279" spans="1:7" ht="22.5" x14ac:dyDescent="0.2">
      <c r="A279" s="35" t="s">
        <v>509</v>
      </c>
      <c r="B279" s="36"/>
      <c r="C279" s="10" t="s">
        <v>508</v>
      </c>
      <c r="D279" s="11">
        <v>36634873</v>
      </c>
      <c r="E279" s="11">
        <v>32078641.300000001</v>
      </c>
      <c r="F279" s="19">
        <f t="shared" si="4"/>
        <v>87.56312953507441</v>
      </c>
      <c r="G279" s="14"/>
    </row>
    <row r="280" spans="1:7" ht="135" x14ac:dyDescent="0.2">
      <c r="A280" s="35" t="s">
        <v>511</v>
      </c>
      <c r="B280" s="36"/>
      <c r="C280" s="10" t="s">
        <v>510</v>
      </c>
      <c r="D280" s="11">
        <v>2474386</v>
      </c>
      <c r="E280" s="11">
        <v>1855469.8</v>
      </c>
      <c r="F280" s="19">
        <f t="shared" si="4"/>
        <v>74.987079622985263</v>
      </c>
      <c r="G280" s="14"/>
    </row>
    <row r="281" spans="1:7" ht="146.25" x14ac:dyDescent="0.2">
      <c r="A281" s="35" t="s">
        <v>513</v>
      </c>
      <c r="B281" s="36"/>
      <c r="C281" s="10" t="s">
        <v>512</v>
      </c>
      <c r="D281" s="11">
        <v>2474386</v>
      </c>
      <c r="E281" s="11">
        <v>1855469.8</v>
      </c>
      <c r="F281" s="19">
        <f t="shared" si="4"/>
        <v>74.987079622985263</v>
      </c>
      <c r="G281" s="14"/>
    </row>
    <row r="282" spans="1:7" ht="157.5" x14ac:dyDescent="0.2">
      <c r="A282" s="35" t="s">
        <v>515</v>
      </c>
      <c r="B282" s="36"/>
      <c r="C282" s="12" t="s">
        <v>514</v>
      </c>
      <c r="D282" s="11">
        <v>2375411</v>
      </c>
      <c r="E282" s="11">
        <v>1781251</v>
      </c>
      <c r="F282" s="19">
        <f t="shared" si="4"/>
        <v>74.987065396261954</v>
      </c>
      <c r="G282" s="14"/>
    </row>
    <row r="283" spans="1:7" ht="157.5" x14ac:dyDescent="0.2">
      <c r="A283" s="35" t="s">
        <v>517</v>
      </c>
      <c r="B283" s="36"/>
      <c r="C283" s="12" t="s">
        <v>516</v>
      </c>
      <c r="D283" s="11">
        <v>98975</v>
      </c>
      <c r="E283" s="11">
        <v>74218.8</v>
      </c>
      <c r="F283" s="19">
        <f t="shared" si="4"/>
        <v>74.987421065925744</v>
      </c>
      <c r="G283" s="14"/>
    </row>
    <row r="284" spans="1:7" ht="33.75" x14ac:dyDescent="0.2">
      <c r="A284" s="35" t="s">
        <v>519</v>
      </c>
      <c r="B284" s="36"/>
      <c r="C284" s="10" t="s">
        <v>518</v>
      </c>
      <c r="D284" s="11">
        <v>34160487</v>
      </c>
      <c r="E284" s="11">
        <v>30223171.5</v>
      </c>
      <c r="F284" s="19">
        <f t="shared" si="4"/>
        <v>88.474065079926987</v>
      </c>
      <c r="G284" s="14"/>
    </row>
    <row r="285" spans="1:7" ht="45" x14ac:dyDescent="0.2">
      <c r="A285" s="35" t="s">
        <v>521</v>
      </c>
      <c r="B285" s="36"/>
      <c r="C285" s="10" t="s">
        <v>520</v>
      </c>
      <c r="D285" s="11">
        <v>34160487</v>
      </c>
      <c r="E285" s="11">
        <v>30223171.5</v>
      </c>
      <c r="F285" s="19">
        <f t="shared" si="4"/>
        <v>88.474065079926987</v>
      </c>
      <c r="G285" s="14"/>
    </row>
    <row r="286" spans="1:7" ht="56.25" x14ac:dyDescent="0.2">
      <c r="A286" s="35" t="s">
        <v>523</v>
      </c>
      <c r="B286" s="36"/>
      <c r="C286" s="10" t="s">
        <v>522</v>
      </c>
      <c r="D286" s="11">
        <v>34160487</v>
      </c>
      <c r="E286" s="11">
        <v>30223171.5</v>
      </c>
      <c r="F286" s="19">
        <f t="shared" si="4"/>
        <v>88.474065079926987</v>
      </c>
      <c r="G286" s="14"/>
    </row>
    <row r="287" spans="1:7" ht="101.25" x14ac:dyDescent="0.2">
      <c r="A287" s="35" t="s">
        <v>525</v>
      </c>
      <c r="B287" s="36"/>
      <c r="C287" s="10" t="s">
        <v>524</v>
      </c>
      <c r="D287" s="11">
        <v>2569088.84</v>
      </c>
      <c r="E287" s="11">
        <v>2569088.84</v>
      </c>
      <c r="F287" s="19">
        <f t="shared" si="4"/>
        <v>100</v>
      </c>
      <c r="G287" s="14"/>
    </row>
    <row r="288" spans="1:7" ht="168.75" x14ac:dyDescent="0.2">
      <c r="A288" s="35" t="s">
        <v>527</v>
      </c>
      <c r="B288" s="36"/>
      <c r="C288" s="12" t="s">
        <v>526</v>
      </c>
      <c r="D288" s="11">
        <v>2569088.84</v>
      </c>
      <c r="E288" s="11">
        <v>2569088.84</v>
      </c>
      <c r="F288" s="19">
        <f t="shared" si="4"/>
        <v>100</v>
      </c>
      <c r="G288" s="14"/>
    </row>
    <row r="289" spans="1:7" ht="157.5" x14ac:dyDescent="0.2">
      <c r="A289" s="35" t="s">
        <v>529</v>
      </c>
      <c r="B289" s="36"/>
      <c r="C289" s="12" t="s">
        <v>528</v>
      </c>
      <c r="D289" s="11">
        <v>2569088.84</v>
      </c>
      <c r="E289" s="11">
        <v>2569088.84</v>
      </c>
      <c r="F289" s="19">
        <f t="shared" si="4"/>
        <v>100</v>
      </c>
      <c r="G289" s="14"/>
    </row>
    <row r="290" spans="1:7" ht="56.25" x14ac:dyDescent="0.2">
      <c r="A290" s="35" t="s">
        <v>531</v>
      </c>
      <c r="B290" s="36"/>
      <c r="C290" s="10" t="s">
        <v>530</v>
      </c>
      <c r="D290" s="11">
        <v>2569088.84</v>
      </c>
      <c r="E290" s="11">
        <v>2569088.84</v>
      </c>
      <c r="F290" s="19">
        <f t="shared" si="4"/>
        <v>100</v>
      </c>
      <c r="G290" s="14"/>
    </row>
    <row r="291" spans="1:7" ht="56.25" x14ac:dyDescent="0.2">
      <c r="A291" s="35" t="s">
        <v>533</v>
      </c>
      <c r="B291" s="36"/>
      <c r="C291" s="10" t="s">
        <v>532</v>
      </c>
      <c r="D291" s="11">
        <v>2569088.84</v>
      </c>
      <c r="E291" s="11">
        <v>2569088.84</v>
      </c>
      <c r="F291" s="19">
        <f t="shared" si="4"/>
        <v>100</v>
      </c>
      <c r="G291" s="14"/>
    </row>
    <row r="292" spans="1:7" ht="67.5" x14ac:dyDescent="0.2">
      <c r="A292" s="35" t="s">
        <v>535</v>
      </c>
      <c r="B292" s="36"/>
      <c r="C292" s="10" t="s">
        <v>534</v>
      </c>
      <c r="D292" s="11">
        <v>-7316308.3899999997</v>
      </c>
      <c r="E292" s="11">
        <v>-7316308.3899999997</v>
      </c>
      <c r="F292" s="19">
        <f t="shared" si="4"/>
        <v>100</v>
      </c>
      <c r="G292" s="14"/>
    </row>
    <row r="293" spans="1:7" ht="78.75" x14ac:dyDescent="0.2">
      <c r="A293" s="35" t="s">
        <v>537</v>
      </c>
      <c r="B293" s="36"/>
      <c r="C293" s="10" t="s">
        <v>536</v>
      </c>
      <c r="D293" s="11">
        <v>-7316308.3899999997</v>
      </c>
      <c r="E293" s="11">
        <v>-7316308.3899999997</v>
      </c>
      <c r="F293" s="19">
        <f t="shared" si="4"/>
        <v>100</v>
      </c>
      <c r="G293" s="14"/>
    </row>
    <row r="294" spans="1:7" ht="123.75" x14ac:dyDescent="0.2">
      <c r="A294" s="35" t="s">
        <v>539</v>
      </c>
      <c r="B294" s="36"/>
      <c r="C294" s="10" t="s">
        <v>538</v>
      </c>
      <c r="D294" s="11">
        <v>-1027921.55</v>
      </c>
      <c r="E294" s="11">
        <v>-1027921.55</v>
      </c>
      <c r="F294" s="19">
        <f t="shared" si="4"/>
        <v>100</v>
      </c>
      <c r="G294" s="14"/>
    </row>
    <row r="295" spans="1:7" ht="146.25" x14ac:dyDescent="0.2">
      <c r="A295" s="35" t="s">
        <v>541</v>
      </c>
      <c r="B295" s="36"/>
      <c r="C295" s="12" t="s">
        <v>540</v>
      </c>
      <c r="D295" s="11">
        <v>-781220.38</v>
      </c>
      <c r="E295" s="11">
        <v>-781220.38</v>
      </c>
      <c r="F295" s="19">
        <f t="shared" si="4"/>
        <v>100</v>
      </c>
      <c r="G295" s="14"/>
    </row>
    <row r="296" spans="1:7" ht="146.25" x14ac:dyDescent="0.2">
      <c r="A296" s="35" t="s">
        <v>543</v>
      </c>
      <c r="B296" s="36"/>
      <c r="C296" s="10" t="s">
        <v>542</v>
      </c>
      <c r="D296" s="11">
        <v>-246701.17</v>
      </c>
      <c r="E296" s="11">
        <v>-246701.17</v>
      </c>
      <c r="F296" s="19">
        <f t="shared" si="4"/>
        <v>100</v>
      </c>
      <c r="G296" s="14"/>
    </row>
    <row r="297" spans="1:7" ht="67.5" x14ac:dyDescent="0.2">
      <c r="A297" s="35" t="s">
        <v>545</v>
      </c>
      <c r="B297" s="36"/>
      <c r="C297" s="10" t="s">
        <v>544</v>
      </c>
      <c r="D297" s="11">
        <v>-1462550.43</v>
      </c>
      <c r="E297" s="11">
        <v>-1462550.43</v>
      </c>
      <c r="F297" s="19">
        <f t="shared" si="4"/>
        <v>100</v>
      </c>
      <c r="G297" s="14"/>
    </row>
    <row r="298" spans="1:7" ht="78.75" x14ac:dyDescent="0.2">
      <c r="A298" s="35" t="s">
        <v>547</v>
      </c>
      <c r="B298" s="36"/>
      <c r="C298" s="10" t="s">
        <v>546</v>
      </c>
      <c r="D298" s="11">
        <v>-776389.81</v>
      </c>
      <c r="E298" s="11">
        <v>-776389.81</v>
      </c>
      <c r="F298" s="19">
        <f t="shared" si="4"/>
        <v>99.999999999999986</v>
      </c>
      <c r="G298" s="14"/>
    </row>
    <row r="299" spans="1:7" ht="78.75" x14ac:dyDescent="0.2">
      <c r="A299" s="35" t="s">
        <v>549</v>
      </c>
      <c r="B299" s="36"/>
      <c r="C299" s="10" t="s">
        <v>548</v>
      </c>
      <c r="D299" s="11">
        <v>-686160.62</v>
      </c>
      <c r="E299" s="11">
        <v>-686160.62</v>
      </c>
      <c r="F299" s="19">
        <f t="shared" si="4"/>
        <v>100</v>
      </c>
      <c r="G299" s="14"/>
    </row>
    <row r="300" spans="1:7" ht="213.75" x14ac:dyDescent="0.2">
      <c r="A300" s="35" t="s">
        <v>551</v>
      </c>
      <c r="B300" s="36"/>
      <c r="C300" s="12" t="s">
        <v>550</v>
      </c>
      <c r="D300" s="11">
        <v>-669085.32999999996</v>
      </c>
      <c r="E300" s="11">
        <v>-669085.32999999996</v>
      </c>
      <c r="F300" s="19">
        <f t="shared" si="4"/>
        <v>100</v>
      </c>
      <c r="G300" s="14"/>
    </row>
    <row r="301" spans="1:7" ht="112.5" x14ac:dyDescent="0.2">
      <c r="A301" s="35" t="s">
        <v>553</v>
      </c>
      <c r="B301" s="36"/>
      <c r="C301" s="10" t="s">
        <v>552</v>
      </c>
      <c r="D301" s="11">
        <v>-669085.32999999996</v>
      </c>
      <c r="E301" s="11">
        <v>-669085.32999999996</v>
      </c>
      <c r="F301" s="19">
        <f t="shared" si="4"/>
        <v>100</v>
      </c>
      <c r="G301" s="14"/>
    </row>
    <row r="302" spans="1:7" ht="112.5" x14ac:dyDescent="0.2">
      <c r="A302" s="35" t="s">
        <v>555</v>
      </c>
      <c r="B302" s="36"/>
      <c r="C302" s="10" t="s">
        <v>554</v>
      </c>
      <c r="D302" s="11">
        <v>-275049.90000000002</v>
      </c>
      <c r="E302" s="11">
        <v>-275049.90000000002</v>
      </c>
      <c r="F302" s="19">
        <f t="shared" si="4"/>
        <v>100</v>
      </c>
      <c r="G302" s="14"/>
    </row>
    <row r="303" spans="1:7" ht="101.25" x14ac:dyDescent="0.2">
      <c r="A303" s="35" t="s">
        <v>557</v>
      </c>
      <c r="B303" s="36"/>
      <c r="C303" s="10" t="s">
        <v>556</v>
      </c>
      <c r="D303" s="11">
        <v>-25500</v>
      </c>
      <c r="E303" s="11">
        <v>-25500</v>
      </c>
      <c r="F303" s="19">
        <f t="shared" si="4"/>
        <v>100</v>
      </c>
      <c r="G303" s="14"/>
    </row>
    <row r="304" spans="1:7" ht="146.25" x14ac:dyDescent="0.2">
      <c r="A304" s="35" t="s">
        <v>559</v>
      </c>
      <c r="B304" s="36"/>
      <c r="C304" s="12" t="s">
        <v>558</v>
      </c>
      <c r="D304" s="11">
        <v>-0.08</v>
      </c>
      <c r="E304" s="11">
        <v>-0.08</v>
      </c>
      <c r="F304" s="19">
        <f t="shared" si="4"/>
        <v>100</v>
      </c>
      <c r="G304" s="14"/>
    </row>
    <row r="305" spans="1:7" ht="168.75" x14ac:dyDescent="0.2">
      <c r="A305" s="35" t="s">
        <v>561</v>
      </c>
      <c r="B305" s="36"/>
      <c r="C305" s="12" t="s">
        <v>560</v>
      </c>
      <c r="D305" s="11">
        <v>-0.08</v>
      </c>
      <c r="E305" s="11">
        <v>-0.08</v>
      </c>
      <c r="F305" s="19">
        <f t="shared" si="4"/>
        <v>100</v>
      </c>
      <c r="G305" s="14"/>
    </row>
    <row r="306" spans="1:7" ht="78.75" x14ac:dyDescent="0.2">
      <c r="A306" s="35" t="s">
        <v>563</v>
      </c>
      <c r="B306" s="36"/>
      <c r="C306" s="10" t="s">
        <v>562</v>
      </c>
      <c r="D306" s="11">
        <v>-3856201.1</v>
      </c>
      <c r="E306" s="11">
        <v>-3856201.1</v>
      </c>
      <c r="F306" s="19">
        <f t="shared" si="4"/>
        <v>100</v>
      </c>
      <c r="G306" s="14"/>
    </row>
  </sheetData>
  <mergeCells count="298">
    <mergeCell ref="A297:B297"/>
    <mergeCell ref="A298:B298"/>
    <mergeCell ref="A299:B299"/>
    <mergeCell ref="A294:B294"/>
    <mergeCell ref="A295:B295"/>
    <mergeCell ref="A296:B296"/>
    <mergeCell ref="A306:B306"/>
    <mergeCell ref="A303:B303"/>
    <mergeCell ref="A304:B304"/>
    <mergeCell ref="A305:B305"/>
    <mergeCell ref="A300:B300"/>
    <mergeCell ref="A301:B301"/>
    <mergeCell ref="A302:B302"/>
    <mergeCell ref="A285:B285"/>
    <mergeCell ref="A286:B286"/>
    <mergeCell ref="A287:B287"/>
    <mergeCell ref="A282:B282"/>
    <mergeCell ref="A283:B283"/>
    <mergeCell ref="A284:B284"/>
    <mergeCell ref="A291:B291"/>
    <mergeCell ref="A292:B292"/>
    <mergeCell ref="A293:B293"/>
    <mergeCell ref="A288:B288"/>
    <mergeCell ref="A289:B289"/>
    <mergeCell ref="A290:B290"/>
    <mergeCell ref="A273:B273"/>
    <mergeCell ref="A274:B274"/>
    <mergeCell ref="A275:B275"/>
    <mergeCell ref="A270:B270"/>
    <mergeCell ref="A271:B271"/>
    <mergeCell ref="A272:B272"/>
    <mergeCell ref="A279:B279"/>
    <mergeCell ref="A280:B280"/>
    <mergeCell ref="A281:B281"/>
    <mergeCell ref="A276:B276"/>
    <mergeCell ref="A277:B277"/>
    <mergeCell ref="A278:B278"/>
    <mergeCell ref="A261:B261"/>
    <mergeCell ref="A262:B262"/>
    <mergeCell ref="A263:B263"/>
    <mergeCell ref="A258:B258"/>
    <mergeCell ref="A259:B259"/>
    <mergeCell ref="A260:B260"/>
    <mergeCell ref="A267:B267"/>
    <mergeCell ref="A268:B268"/>
    <mergeCell ref="A269:B269"/>
    <mergeCell ref="A264:B264"/>
    <mergeCell ref="A265:B265"/>
    <mergeCell ref="A266:B266"/>
    <mergeCell ref="A249:B249"/>
    <mergeCell ref="A250:B250"/>
    <mergeCell ref="A251:B251"/>
    <mergeCell ref="A246:B246"/>
    <mergeCell ref="A247:B247"/>
    <mergeCell ref="A248:B248"/>
    <mergeCell ref="A255:B255"/>
    <mergeCell ref="A256:B256"/>
    <mergeCell ref="A257:B257"/>
    <mergeCell ref="A252:B252"/>
    <mergeCell ref="A253:B253"/>
    <mergeCell ref="A254:B254"/>
    <mergeCell ref="A237:B237"/>
    <mergeCell ref="A238:B238"/>
    <mergeCell ref="A239:B239"/>
    <mergeCell ref="A234:B234"/>
    <mergeCell ref="A235:B235"/>
    <mergeCell ref="A236:B236"/>
    <mergeCell ref="A243:B243"/>
    <mergeCell ref="A244:B244"/>
    <mergeCell ref="A245:B245"/>
    <mergeCell ref="A240:B240"/>
    <mergeCell ref="A241:B241"/>
    <mergeCell ref="A242:B242"/>
    <mergeCell ref="A225:B225"/>
    <mergeCell ref="A226:B226"/>
    <mergeCell ref="A227:B227"/>
    <mergeCell ref="A222:B222"/>
    <mergeCell ref="A223:B223"/>
    <mergeCell ref="A224:B224"/>
    <mergeCell ref="A231:B231"/>
    <mergeCell ref="A232:B232"/>
    <mergeCell ref="A233:B233"/>
    <mergeCell ref="A228:B228"/>
    <mergeCell ref="A229:B229"/>
    <mergeCell ref="A230:B230"/>
    <mergeCell ref="A213:B213"/>
    <mergeCell ref="A214:B214"/>
    <mergeCell ref="A215:B215"/>
    <mergeCell ref="A210:B210"/>
    <mergeCell ref="A211:B211"/>
    <mergeCell ref="A212:B212"/>
    <mergeCell ref="A219:B219"/>
    <mergeCell ref="A220:B220"/>
    <mergeCell ref="A221:B221"/>
    <mergeCell ref="A216:B216"/>
    <mergeCell ref="A217:B217"/>
    <mergeCell ref="A218:B218"/>
    <mergeCell ref="A201:B201"/>
    <mergeCell ref="A202:B202"/>
    <mergeCell ref="A203:B203"/>
    <mergeCell ref="A198:B198"/>
    <mergeCell ref="A199:B199"/>
    <mergeCell ref="A200:B200"/>
    <mergeCell ref="A207:B207"/>
    <mergeCell ref="A208:B208"/>
    <mergeCell ref="A209:B209"/>
    <mergeCell ref="A204:B204"/>
    <mergeCell ref="A205:B205"/>
    <mergeCell ref="A206:B206"/>
    <mergeCell ref="A189:B189"/>
    <mergeCell ref="A190:B190"/>
    <mergeCell ref="A191:B191"/>
    <mergeCell ref="A186:B186"/>
    <mergeCell ref="A187:B187"/>
    <mergeCell ref="A188:B188"/>
    <mergeCell ref="A195:B195"/>
    <mergeCell ref="A196:B196"/>
    <mergeCell ref="A197:B197"/>
    <mergeCell ref="A192:B192"/>
    <mergeCell ref="A193:B193"/>
    <mergeCell ref="A194:B194"/>
    <mergeCell ref="A177:B177"/>
    <mergeCell ref="A178:B178"/>
    <mergeCell ref="A179:B179"/>
    <mergeCell ref="A174:B174"/>
    <mergeCell ref="A175:B175"/>
    <mergeCell ref="A176:B176"/>
    <mergeCell ref="A183:B183"/>
    <mergeCell ref="A184:B184"/>
    <mergeCell ref="A185:B185"/>
    <mergeCell ref="A180:B180"/>
    <mergeCell ref="A181:B181"/>
    <mergeCell ref="A182:B182"/>
    <mergeCell ref="A165:B165"/>
    <mergeCell ref="A166:B166"/>
    <mergeCell ref="A167:B167"/>
    <mergeCell ref="A162:B162"/>
    <mergeCell ref="A163:B163"/>
    <mergeCell ref="A164:B164"/>
    <mergeCell ref="A171:B171"/>
    <mergeCell ref="A172:B172"/>
    <mergeCell ref="A173:B173"/>
    <mergeCell ref="A168:B168"/>
    <mergeCell ref="A169:B169"/>
    <mergeCell ref="A170:B170"/>
    <mergeCell ref="A153:B153"/>
    <mergeCell ref="A154:B154"/>
    <mergeCell ref="A155:B155"/>
    <mergeCell ref="A150:B150"/>
    <mergeCell ref="A151:B151"/>
    <mergeCell ref="A152:B152"/>
    <mergeCell ref="A159:B159"/>
    <mergeCell ref="A160:B160"/>
    <mergeCell ref="A161:B161"/>
    <mergeCell ref="A156:B156"/>
    <mergeCell ref="A157:B157"/>
    <mergeCell ref="A158:B158"/>
    <mergeCell ref="A141:B141"/>
    <mergeCell ref="A142:B142"/>
    <mergeCell ref="A143:B143"/>
    <mergeCell ref="A138:B138"/>
    <mergeCell ref="A139:B139"/>
    <mergeCell ref="A140:B140"/>
    <mergeCell ref="A147:B147"/>
    <mergeCell ref="A148:B148"/>
    <mergeCell ref="A149:B149"/>
    <mergeCell ref="A144:B144"/>
    <mergeCell ref="A145:B145"/>
    <mergeCell ref="A146:B146"/>
    <mergeCell ref="A129:B129"/>
    <mergeCell ref="A130:B130"/>
    <mergeCell ref="A131:B131"/>
    <mergeCell ref="A126:B126"/>
    <mergeCell ref="A127:B127"/>
    <mergeCell ref="A128:B128"/>
    <mergeCell ref="A135:B135"/>
    <mergeCell ref="A136:B136"/>
    <mergeCell ref="A137:B137"/>
    <mergeCell ref="A132:B132"/>
    <mergeCell ref="A133:B133"/>
    <mergeCell ref="A134:B134"/>
    <mergeCell ref="A117:B117"/>
    <mergeCell ref="A118:B118"/>
    <mergeCell ref="A119:B119"/>
    <mergeCell ref="A114:B114"/>
    <mergeCell ref="A115:B115"/>
    <mergeCell ref="A116:B116"/>
    <mergeCell ref="A123:B123"/>
    <mergeCell ref="A124:B124"/>
    <mergeCell ref="A125:B125"/>
    <mergeCell ref="A120:B120"/>
    <mergeCell ref="A121:B121"/>
    <mergeCell ref="A122:B122"/>
    <mergeCell ref="A105:B105"/>
    <mergeCell ref="A106:B106"/>
    <mergeCell ref="A107:B107"/>
    <mergeCell ref="A102:B102"/>
    <mergeCell ref="A103:B103"/>
    <mergeCell ref="A104:B104"/>
    <mergeCell ref="A111:B111"/>
    <mergeCell ref="A112:B112"/>
    <mergeCell ref="A113:B113"/>
    <mergeCell ref="A108:B108"/>
    <mergeCell ref="A109:B109"/>
    <mergeCell ref="A110:B110"/>
    <mergeCell ref="A93:B93"/>
    <mergeCell ref="A94:B94"/>
    <mergeCell ref="A95:B95"/>
    <mergeCell ref="A90:B90"/>
    <mergeCell ref="A91:B91"/>
    <mergeCell ref="A92:B92"/>
    <mergeCell ref="A99:B99"/>
    <mergeCell ref="A100:B100"/>
    <mergeCell ref="A101:B101"/>
    <mergeCell ref="A96:B96"/>
    <mergeCell ref="A97:B97"/>
    <mergeCell ref="A98:B98"/>
    <mergeCell ref="A81:B81"/>
    <mergeCell ref="A82:B82"/>
    <mergeCell ref="A83:B83"/>
    <mergeCell ref="A78:B78"/>
    <mergeCell ref="A79:B79"/>
    <mergeCell ref="A80:B80"/>
    <mergeCell ref="A87:B87"/>
    <mergeCell ref="A88:B88"/>
    <mergeCell ref="A89:B89"/>
    <mergeCell ref="A84:B84"/>
    <mergeCell ref="A85:B85"/>
    <mergeCell ref="A86:B86"/>
    <mergeCell ref="A69:B69"/>
    <mergeCell ref="A70:B70"/>
    <mergeCell ref="A71:B71"/>
    <mergeCell ref="A66:B66"/>
    <mergeCell ref="A67:B67"/>
    <mergeCell ref="A68:B68"/>
    <mergeCell ref="A75:B75"/>
    <mergeCell ref="A76:B76"/>
    <mergeCell ref="A77:B77"/>
    <mergeCell ref="A72:B72"/>
    <mergeCell ref="A73:B73"/>
    <mergeCell ref="A74:B74"/>
    <mergeCell ref="A57:B57"/>
    <mergeCell ref="A58:B58"/>
    <mergeCell ref="A59:B59"/>
    <mergeCell ref="A54:B54"/>
    <mergeCell ref="A55:B55"/>
    <mergeCell ref="A56:B56"/>
    <mergeCell ref="A63:B63"/>
    <mergeCell ref="A64:B64"/>
    <mergeCell ref="A65:B65"/>
    <mergeCell ref="A60:B60"/>
    <mergeCell ref="A61:B61"/>
    <mergeCell ref="A62:B62"/>
    <mergeCell ref="A45:B45"/>
    <mergeCell ref="A46:B46"/>
    <mergeCell ref="A47:B47"/>
    <mergeCell ref="A42:B42"/>
    <mergeCell ref="A43:B43"/>
    <mergeCell ref="A44:B44"/>
    <mergeCell ref="A51:B51"/>
    <mergeCell ref="A52:B52"/>
    <mergeCell ref="A53:B53"/>
    <mergeCell ref="A48:B48"/>
    <mergeCell ref="A49:B49"/>
    <mergeCell ref="A50:B50"/>
    <mergeCell ref="A33:B33"/>
    <mergeCell ref="A34:B34"/>
    <mergeCell ref="A35:B35"/>
    <mergeCell ref="A30:B30"/>
    <mergeCell ref="A31:B31"/>
    <mergeCell ref="A32:B32"/>
    <mergeCell ref="A39:B39"/>
    <mergeCell ref="A40:B40"/>
    <mergeCell ref="A41:B41"/>
    <mergeCell ref="A36:B36"/>
    <mergeCell ref="A37:B37"/>
    <mergeCell ref="A38:B38"/>
    <mergeCell ref="A21:B21"/>
    <mergeCell ref="A22:B22"/>
    <mergeCell ref="A23:B23"/>
    <mergeCell ref="A14:B20"/>
    <mergeCell ref="D14:D20"/>
    <mergeCell ref="A27:B27"/>
    <mergeCell ref="A28:B28"/>
    <mergeCell ref="A29:B29"/>
    <mergeCell ref="A24:B24"/>
    <mergeCell ref="A25:B25"/>
    <mergeCell ref="A26:B26"/>
    <mergeCell ref="A1:D1"/>
    <mergeCell ref="E1:F7"/>
    <mergeCell ref="A4:D4"/>
    <mergeCell ref="A8:F12"/>
    <mergeCell ref="E14:E20"/>
    <mergeCell ref="F14:F20"/>
    <mergeCell ref="A2:D2"/>
    <mergeCell ref="A5:D5"/>
    <mergeCell ref="A6:D6"/>
    <mergeCell ref="C14:C20"/>
  </mergeCells>
  <conditionalFormatting sqref="D21:D22 E22 D24:E24 D26:E26 D29:E29 G29 G26 G24 G22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5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565</v>
      </c>
      <c r="B1" t="s">
        <v>1</v>
      </c>
    </row>
    <row r="2" spans="1:2" x14ac:dyDescent="0.2">
      <c r="A2" t="s">
        <v>566</v>
      </c>
      <c r="B2" t="s">
        <v>564</v>
      </c>
    </row>
    <row r="3" spans="1:2" x14ac:dyDescent="0.2">
      <c r="A3" t="s">
        <v>567</v>
      </c>
      <c r="B3" t="s">
        <v>568</v>
      </c>
    </row>
    <row r="4" spans="1:2" x14ac:dyDescent="0.2">
      <c r="A4" t="s">
        <v>569</v>
      </c>
      <c r="B4" t="s">
        <v>0</v>
      </c>
    </row>
    <row r="5" spans="1:2" x14ac:dyDescent="0.2">
      <c r="A5" t="s">
        <v>570</v>
      </c>
      <c r="B5" t="s">
        <v>2</v>
      </c>
    </row>
    <row r="6" spans="1:2" x14ac:dyDescent="0.2">
      <c r="A6" t="s">
        <v>571</v>
      </c>
      <c r="B6" t="s">
        <v>3</v>
      </c>
    </row>
    <row r="7" spans="1:2" x14ac:dyDescent="0.2">
      <c r="A7" t="s">
        <v>572</v>
      </c>
      <c r="B7" t="s">
        <v>564</v>
      </c>
    </row>
    <row r="8" spans="1:2" x14ac:dyDescent="0.2">
      <c r="A8" t="s">
        <v>573</v>
      </c>
      <c r="B8" t="s">
        <v>574</v>
      </c>
    </row>
    <row r="9" spans="1:2" x14ac:dyDescent="0.2">
      <c r="A9" t="s">
        <v>575</v>
      </c>
      <c r="B9" t="s">
        <v>576</v>
      </c>
    </row>
    <row r="10" spans="1:2" x14ac:dyDescent="0.2">
      <c r="A10" t="s">
        <v>577</v>
      </c>
      <c r="B10" t="s">
        <v>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Доходы</vt:lpstr>
      <vt:lpstr>_params</vt:lpstr>
      <vt:lpstr>Доходы!FORM_CODE</vt:lpstr>
      <vt:lpstr>Доходы!PARAMS</vt:lpstr>
      <vt:lpstr>Доходы!PERIOD</vt:lpstr>
      <vt:lpstr>Доходы!REG_DATE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А. Николаева</dc:creator>
  <dc:description>POI HSSF rep:2.56.0.266 (p2)</dc:description>
  <cp:lastModifiedBy>Людмила И. Федорова</cp:lastModifiedBy>
  <cp:lastPrinted>2024-11-29T07:30:27Z</cp:lastPrinted>
  <dcterms:created xsi:type="dcterms:W3CDTF">2024-10-04T07:20:09Z</dcterms:created>
  <dcterms:modified xsi:type="dcterms:W3CDTF">2024-11-29T07:31:51Z</dcterms:modified>
</cp:coreProperties>
</file>